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120" yWindow="-15" windowWidth="11415" windowHeight="7470" tabRatio="789" activeTab="8"/>
  </bookViews>
  <sheets>
    <sheet name="BAPPEDA" sheetId="47" r:id="rId1"/>
    <sheet name="BPMPPT " sheetId="38" r:id="rId2"/>
    <sheet name="PMD " sheetId="35" r:id="rId3"/>
    <sheet name="DISTAMBEN " sheetId="40" r:id="rId4"/>
    <sheet name="DISPRINDAG " sheetId="41" r:id="rId5"/>
    <sheet name="PERIKANAN " sheetId="43" r:id="rId6"/>
    <sheet name="PERTANIAN" sheetId="39" r:id="rId7"/>
    <sheet name="KEHUTANAN " sheetId="42" r:id="rId8"/>
    <sheet name="DPPKAD " sheetId="10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a" localSheetId="0">'[1]honor ULP_1'!$E$123</definedName>
    <definedName name="a" localSheetId="8">'[2]honor ULP_1'!$E$123</definedName>
    <definedName name="a" localSheetId="7">'[3]honor ULP_1'!$E$123</definedName>
    <definedName name="a" localSheetId="6">'[4]honor ULP_1'!$E$123</definedName>
    <definedName name="a" localSheetId="2">'[5]honor ULP_1'!$E$123</definedName>
    <definedName name="a">'[6]honor ULP_1'!$E$123</definedName>
    <definedName name="a\" localSheetId="0">'[1]honor ULP_1'!$E$106</definedName>
    <definedName name="a\" localSheetId="8">'[2]honor ULP_1'!$E$106</definedName>
    <definedName name="a\" localSheetId="7">'[3]honor ULP_1'!$E$106</definedName>
    <definedName name="a\" localSheetId="6">'[4]honor ULP_1'!$E$106</definedName>
    <definedName name="a\" localSheetId="2">'[5]honor ULP_1'!$E$106</definedName>
    <definedName name="a\">'[6]honor ULP_1'!$E$106</definedName>
    <definedName name="AB" localSheetId="5">#REF!</definedName>
    <definedName name="AB" localSheetId="6">#REF!</definedName>
    <definedName name="AB" localSheetId="2">#REF!</definedName>
    <definedName name="AB">#REF!</definedName>
    <definedName name="ASASA" localSheetId="8">#REF!</definedName>
    <definedName name="ASASA" localSheetId="5">#REF!</definedName>
    <definedName name="ASASA" localSheetId="6">#REF!</definedName>
    <definedName name="ASASA" localSheetId="2">#REF!</definedName>
    <definedName name="ASASA">#REF!</definedName>
    <definedName name="ASASASA" localSheetId="8">#REF!</definedName>
    <definedName name="ASASASA" localSheetId="5">#REF!</definedName>
    <definedName name="ASASASA" localSheetId="6">#REF!</definedName>
    <definedName name="ASASASA" localSheetId="2">#REF!</definedName>
    <definedName name="ASASASA">#REF!</definedName>
    <definedName name="ASASASASA" localSheetId="8">#REF!</definedName>
    <definedName name="ASASASASA" localSheetId="5">#REF!</definedName>
    <definedName name="ASASASASA" localSheetId="6">#REF!</definedName>
    <definedName name="ASASASASA" localSheetId="2">#REF!</definedName>
    <definedName name="ASASASASA">#REF!</definedName>
    <definedName name="ateka" localSheetId="0">[7]rekap!$A$2:$C$32</definedName>
    <definedName name="ateka" localSheetId="7">#REF!</definedName>
    <definedName name="ateka" localSheetId="6">#REF!</definedName>
    <definedName name="ateka" localSheetId="2">#REF!</definedName>
    <definedName name="ateka">[8]rekap!$A$2:$C$32</definedName>
    <definedName name="B.Aparatur" localSheetId="0">#REF!</definedName>
    <definedName name="B.Aparatur" localSheetId="8">#REF!</definedName>
    <definedName name="B.Aparatur" localSheetId="5">#REF!</definedName>
    <definedName name="B.Aparatur" localSheetId="6">#REF!</definedName>
    <definedName name="B.Aparatur" localSheetId="2">#REF!</definedName>
    <definedName name="B.Aparatur">#REF!</definedName>
    <definedName name="B.Publik" localSheetId="0">#REF!</definedName>
    <definedName name="B.Publik" localSheetId="8">#REF!</definedName>
    <definedName name="B.Publik" localSheetId="5">#REF!</definedName>
    <definedName name="B.Publik" localSheetId="6">#REF!</definedName>
    <definedName name="B.Publik" localSheetId="2">#REF!</definedName>
    <definedName name="B.Publik">#REF!</definedName>
    <definedName name="BB.Aparaturrr" localSheetId="0">#REF!</definedName>
    <definedName name="BB.Aparaturrr" localSheetId="8">#REF!</definedName>
    <definedName name="BB.Aparaturrr" localSheetId="5">#REF!</definedName>
    <definedName name="BB.Aparaturrr" localSheetId="6">#REF!</definedName>
    <definedName name="BB.Aparaturrr" localSheetId="2">#REF!</definedName>
    <definedName name="BB.Aparaturrr">#REF!</definedName>
    <definedName name="BCD" localSheetId="5">#REF!</definedName>
    <definedName name="BCD" localSheetId="6">#REF!</definedName>
    <definedName name="BCD" localSheetId="2">#REF!</definedName>
    <definedName name="BCD">#REF!</definedName>
    <definedName name="cakay" localSheetId="8">#REF!</definedName>
    <definedName name="cakay" localSheetId="5">#REF!</definedName>
    <definedName name="cakay" localSheetId="6">#REF!</definedName>
    <definedName name="cakay" localSheetId="2">#REF!</definedName>
    <definedName name="cakay">#REF!</definedName>
    <definedName name="daftarharga" localSheetId="0">[9]Sheet2!$A$1:$C$58</definedName>
    <definedName name="daftarharga" localSheetId="8">[10]Sheet2!$A$1:$C$58</definedName>
    <definedName name="daftarharga" localSheetId="7">[11]Sheet2!$A$1:$C$58</definedName>
    <definedName name="daftarharga" localSheetId="6">[4]Sheet2!$A$1:$C$58</definedName>
    <definedName name="daftarharga" localSheetId="2">[12]Sheet2!$A$1:$C$58</definedName>
    <definedName name="daftarharga">[13]Sheet2!$A$1:$C$58</definedName>
    <definedName name="DDDD" localSheetId="8">#REF!</definedName>
    <definedName name="DDDD" localSheetId="5">#REF!</definedName>
    <definedName name="DDDD" localSheetId="6">#REF!</definedName>
    <definedName name="DDDD" localSheetId="2">#REF!</definedName>
    <definedName name="DDDD">#REF!</definedName>
    <definedName name="dppkad21rasional" localSheetId="5">#REF!</definedName>
    <definedName name="dppkad21rasional" localSheetId="6">#REF!</definedName>
    <definedName name="dppkad21rasional">#REF!</definedName>
    <definedName name="h_pptk_50" localSheetId="0">'[14]honor ULP_1'!$E$74</definedName>
    <definedName name="h_pptk_50" localSheetId="7">#REF!</definedName>
    <definedName name="h_pptk_50" localSheetId="6">#REF!</definedName>
    <definedName name="h_pptk_50" localSheetId="2">#REF!</definedName>
    <definedName name="h_pptk_50">'[15]honor ULP_1'!$E$74</definedName>
    <definedName name="hhgaui" localSheetId="0">#REF!</definedName>
    <definedName name="hhgaui" localSheetId="8">#REF!</definedName>
    <definedName name="hhgaui" localSheetId="5">#REF!</definedName>
    <definedName name="hhgaui" localSheetId="6">#REF!</definedName>
    <definedName name="hhgaui" localSheetId="2">#REF!</definedName>
    <definedName name="hhgaui">#REF!</definedName>
    <definedName name="HHGUI" localSheetId="8">#REF!</definedName>
    <definedName name="HHGUI" localSheetId="5">#REF!</definedName>
    <definedName name="HHGUI" localSheetId="6">#REF!</definedName>
    <definedName name="HHGUI" localSheetId="2">#REF!</definedName>
    <definedName name="HHGUI">#REF!</definedName>
    <definedName name="HHHGAIU" localSheetId="8">#REF!</definedName>
    <definedName name="HHHGAIU" localSheetId="5">#REF!</definedName>
    <definedName name="HHHGAIU" localSheetId="6">#REF!</definedName>
    <definedName name="HHHGAIU" localSheetId="2">#REF!</definedName>
    <definedName name="HHHGAIU">#REF!</definedName>
    <definedName name="HHHHH" localSheetId="8">#REF!</definedName>
    <definedName name="HHHHH" localSheetId="5">#REF!</definedName>
    <definedName name="HHHHH" localSheetId="6">#REF!</definedName>
    <definedName name="HHHHH" localSheetId="2">#REF!</definedName>
    <definedName name="HHHHH">#REF!</definedName>
    <definedName name="HUKUM" localSheetId="8">#REF!</definedName>
    <definedName name="HUKUM" localSheetId="5">#REF!</definedName>
    <definedName name="HUKUM" localSheetId="6">#REF!</definedName>
    <definedName name="HUKUM" localSheetId="2">#REF!</definedName>
    <definedName name="HUKUM">#REF!</definedName>
    <definedName name="JJ" localSheetId="5">#REF!</definedName>
    <definedName name="JJ" localSheetId="6">#REF!</definedName>
    <definedName name="JJ" localSheetId="2">#REF!</definedName>
    <definedName name="JJ">#REF!</definedName>
    <definedName name="KUAPAS" localSheetId="8">#REF!</definedName>
    <definedName name="KUAPAS" localSheetId="5">#REF!</definedName>
    <definedName name="KUAPAS" localSheetId="6">#REF!</definedName>
    <definedName name="KUAPAS" localSheetId="2">#REF!</definedName>
    <definedName name="KUAPAS">#REF!</definedName>
    <definedName name="ORTAL" localSheetId="8">#REF!</definedName>
    <definedName name="ORTAL" localSheetId="5">#REF!</definedName>
    <definedName name="ORTAL" localSheetId="6">#REF!</definedName>
    <definedName name="ORTAL" localSheetId="2">#REF!</definedName>
    <definedName name="ORTAL">#REF!</definedName>
    <definedName name="_xlnm.Print_Area" localSheetId="0">BAPPEDA!$A$1:$E$87</definedName>
    <definedName name="_xlnm.Print_Area" localSheetId="1">'BPMPPT '!$A$1:$E$53</definedName>
    <definedName name="_xlnm.Print_Area" localSheetId="4">'DISPRINDAG '!$A$1:$E$78</definedName>
    <definedName name="_xlnm.Print_Area" localSheetId="3">'DISTAMBEN '!$A$1:$E$47</definedName>
    <definedName name="_xlnm.Print_Area" localSheetId="8">'DPPKAD '!$A$1:$E$92</definedName>
    <definedName name="_xlnm.Print_Area" localSheetId="7">'KEHUTANAN '!$A$1:$E$86</definedName>
    <definedName name="_xlnm.Print_Area" localSheetId="5">'PERIKANAN '!$A$1:$E$79</definedName>
    <definedName name="_xlnm.Print_Area" localSheetId="6">PERTANIAN!$A$1:$E$106</definedName>
    <definedName name="_xlnm.Print_Area" localSheetId="2">'PMD '!$A$1:$E$66</definedName>
    <definedName name="_xlnm.Print_Titles" localSheetId="0">BAPPEDA!$4:$5</definedName>
    <definedName name="_xlnm.Print_Titles" localSheetId="1">'BPMPPT '!$4:$5</definedName>
    <definedName name="_xlnm.Print_Titles" localSheetId="4">'DISPRINDAG '!$4:$5</definedName>
    <definedName name="_xlnm.Print_Titles" localSheetId="3">'DISTAMBEN '!$4:$5</definedName>
    <definedName name="_xlnm.Print_Titles" localSheetId="8">'DPPKAD '!$5:$6</definedName>
    <definedName name="_xlnm.Print_Titles" localSheetId="7">'KEHUTANAN '!$4:$5</definedName>
    <definedName name="_xlnm.Print_Titles" localSheetId="5">'PERIKANAN '!$4:$5</definedName>
    <definedName name="_xlnm.Print_Titles" localSheetId="6">PERTANIAN!$4:$5</definedName>
    <definedName name="_xlnm.Print_Titles" localSheetId="2">'PMD '!$4:$5</definedName>
    <definedName name="s" localSheetId="8">#REF!</definedName>
    <definedName name="s" localSheetId="5">#REF!</definedName>
    <definedName name="s" localSheetId="6">#REF!</definedName>
    <definedName name="s" localSheetId="2">#REF!</definedName>
    <definedName name="s">#REF!</definedName>
    <definedName name="SASASA" localSheetId="8">#REF!</definedName>
    <definedName name="SASASA" localSheetId="5">#REF!</definedName>
    <definedName name="SASASA" localSheetId="6">#REF!</definedName>
    <definedName name="SASASA" localSheetId="2">#REF!</definedName>
    <definedName name="SASASA">#REF!</definedName>
    <definedName name="SASASAS" localSheetId="8">#REF!</definedName>
    <definedName name="SASASAS" localSheetId="5">#REF!</definedName>
    <definedName name="SASASAS" localSheetId="6">#REF!</definedName>
    <definedName name="SASASAS" localSheetId="2">#REF!</definedName>
    <definedName name="SASASAS">#REF!</definedName>
    <definedName name="SASASASAS" localSheetId="8">#REF!</definedName>
    <definedName name="SASASASAS" localSheetId="5">#REF!</definedName>
    <definedName name="SASASASAS" localSheetId="6">#REF!</definedName>
    <definedName name="SASASASAS" localSheetId="2">#REF!</definedName>
    <definedName name="SASASASAS">#REF!</definedName>
    <definedName name="SASASASS" localSheetId="8">#REF!</definedName>
    <definedName name="SASASASS" localSheetId="5">#REF!</definedName>
    <definedName name="SASASASS" localSheetId="6">#REF!</definedName>
    <definedName name="SASASASS" localSheetId="2">#REF!</definedName>
    <definedName name="SASASASS">#REF!</definedName>
    <definedName name="T.Kebersihan" localSheetId="8">#REF!</definedName>
    <definedName name="T.Kebersihan" localSheetId="5">#REF!</definedName>
    <definedName name="T.Kebersihan" localSheetId="6">#REF!</definedName>
    <definedName name="T.Kebersihan" localSheetId="2">#REF!</definedName>
    <definedName name="T.Kebersihan">#REF!</definedName>
  </definedNames>
  <calcPr calcId="125725"/>
</workbook>
</file>

<file path=xl/calcChain.xml><?xml version="1.0" encoding="utf-8"?>
<calcChain xmlns="http://schemas.openxmlformats.org/spreadsheetml/2006/main">
  <c r="E6" i="40"/>
  <c r="E9"/>
  <c r="F9"/>
  <c r="E23"/>
  <c r="F23"/>
  <c r="E27"/>
  <c r="F27"/>
  <c r="E30"/>
  <c r="F30"/>
  <c r="E33"/>
  <c r="F33"/>
  <c r="E36"/>
  <c r="F36"/>
  <c r="E39"/>
  <c r="F39"/>
  <c r="C50"/>
  <c r="C57"/>
  <c r="E84" i="47"/>
  <c r="E78"/>
  <c r="E72"/>
  <c r="E54"/>
  <c r="E51"/>
  <c r="G49"/>
  <c r="E47"/>
  <c r="E42"/>
  <c r="E38"/>
  <c r="E33"/>
  <c r="E30"/>
  <c r="E23"/>
  <c r="E7"/>
  <c r="E64" i="35"/>
  <c r="E52"/>
  <c r="E47"/>
  <c r="E61"/>
  <c r="E41"/>
  <c r="E35"/>
  <c r="E32"/>
  <c r="E29"/>
  <c r="E24"/>
  <c r="E9"/>
  <c r="E6"/>
  <c r="E6" i="41"/>
  <c r="E9"/>
  <c r="E12"/>
  <c r="E19"/>
  <c r="E45"/>
  <c r="E67"/>
  <c r="E75"/>
  <c r="E6" i="38"/>
  <c r="E51"/>
  <c r="E48"/>
  <c r="E41"/>
  <c r="E33"/>
  <c r="E30"/>
  <c r="E25"/>
  <c r="E76" i="43"/>
  <c r="E44"/>
  <c r="E41"/>
  <c r="E48"/>
  <c r="E69"/>
  <c r="E52"/>
  <c r="E37"/>
  <c r="E30"/>
  <c r="E33"/>
  <c r="E25"/>
  <c r="E12"/>
  <c r="E9"/>
  <c r="E6"/>
  <c r="E91" i="39"/>
  <c r="E84"/>
  <c r="E51"/>
  <c r="E39"/>
  <c r="E80"/>
  <c r="E77"/>
  <c r="E55"/>
  <c r="E35"/>
  <c r="E32"/>
  <c r="E24"/>
  <c r="E10"/>
  <c r="E6"/>
  <c r="F92" i="42"/>
  <c r="E62"/>
  <c r="E59"/>
  <c r="E56"/>
  <c r="E53"/>
  <c r="E47"/>
  <c r="E30"/>
  <c r="F23" s="1"/>
  <c r="E19"/>
  <c r="E16"/>
  <c r="E12"/>
  <c r="E9"/>
  <c r="E6"/>
  <c r="E77" i="10"/>
  <c r="E45"/>
  <c r="E39"/>
  <c r="E32"/>
  <c r="E29"/>
  <c r="E22"/>
  <c r="E8"/>
  <c r="F77" i="39"/>
  <c r="F32"/>
  <c r="E67"/>
  <c r="F65" s="1"/>
  <c r="F37" i="43"/>
  <c r="F30"/>
  <c r="F33"/>
  <c r="F25"/>
  <c r="F12"/>
  <c r="F45" i="41"/>
  <c r="F19"/>
  <c r="F12"/>
  <c r="F75"/>
  <c r="F67"/>
  <c r="E65" i="43"/>
  <c r="E58"/>
  <c r="E79" s="1"/>
  <c r="F84" i="39"/>
  <c r="F39"/>
  <c r="F55"/>
  <c r="F35"/>
  <c r="F24"/>
  <c r="F11"/>
  <c r="E81" i="42"/>
  <c r="F80" s="1"/>
  <c r="E65" i="41"/>
  <c r="E54" s="1"/>
  <c r="E43"/>
  <c r="E39" s="1"/>
  <c r="F68" i="42"/>
  <c r="C87" i="43"/>
  <c r="F66"/>
  <c r="B58"/>
  <c r="B37"/>
  <c r="F115" i="42"/>
  <c r="F117" s="1"/>
  <c r="F119" s="1"/>
  <c r="C107"/>
  <c r="F12"/>
  <c r="F9"/>
  <c r="F17"/>
  <c r="F20"/>
  <c r="F7"/>
  <c r="E68"/>
  <c r="F65" s="1"/>
  <c r="F60"/>
  <c r="F57"/>
  <c r="F47"/>
  <c r="E37"/>
  <c r="E33"/>
  <c r="F9" i="41"/>
  <c r="C84"/>
  <c r="E49"/>
  <c r="F48" s="1"/>
  <c r="E35"/>
  <c r="F33" s="1"/>
  <c r="F29"/>
  <c r="E27"/>
  <c r="E26"/>
  <c r="E25"/>
  <c r="F120" i="39"/>
  <c r="C113"/>
  <c r="C56" i="38"/>
  <c r="F51"/>
  <c r="F48"/>
  <c r="F41"/>
  <c r="E39"/>
  <c r="F37" s="1"/>
  <c r="F33"/>
  <c r="F30"/>
  <c r="F25"/>
  <c r="E21"/>
  <c r="E17"/>
  <c r="E14"/>
  <c r="E10" s="1"/>
  <c r="F6"/>
  <c r="F8" i="10"/>
  <c r="F54" i="41"/>
  <c r="F6" i="43"/>
  <c r="F33" i="42"/>
  <c r="E32"/>
  <c r="E23"/>
  <c r="E47" i="40" l="1"/>
  <c r="G47" s="1"/>
  <c r="E52"/>
  <c r="C51"/>
  <c r="C52" s="1"/>
  <c r="E56"/>
  <c r="F23" i="41"/>
  <c r="E65" i="42"/>
  <c r="E87" i="47"/>
  <c r="E48" i="41"/>
  <c r="E92" i="10"/>
  <c r="E66" i="35"/>
  <c r="F10" i="38"/>
  <c r="F53" s="1"/>
  <c r="E65" i="39"/>
  <c r="E105" s="1"/>
  <c r="C88" i="43"/>
  <c r="C89" s="1"/>
  <c r="E87"/>
  <c r="E93"/>
  <c r="E80" i="42"/>
  <c r="E85" s="1"/>
  <c r="K85" s="1"/>
  <c r="E37" i="38"/>
  <c r="E53" s="1"/>
  <c r="E23" i="41"/>
  <c r="E33"/>
  <c r="F39"/>
  <c r="E78" l="1"/>
  <c r="G105" i="39"/>
  <c r="C114"/>
  <c r="C115" s="1"/>
  <c r="E113"/>
  <c r="E66" i="38"/>
  <c r="E62"/>
  <c r="C57"/>
  <c r="C58" s="1"/>
  <c r="E83" i="41"/>
  <c r="E86"/>
  <c r="C85"/>
  <c r="C86" s="1"/>
  <c r="E111" i="42"/>
  <c r="C108"/>
  <c r="C109" s="1"/>
  <c r="E115"/>
  <c r="E117" s="1"/>
  <c r="F93"/>
  <c r="G110"/>
  <c r="E90"/>
  <c r="E91" s="1"/>
  <c r="D88"/>
  <c r="E105"/>
</calcChain>
</file>

<file path=xl/sharedStrings.xml><?xml version="1.0" encoding="utf-8"?>
<sst xmlns="http://schemas.openxmlformats.org/spreadsheetml/2006/main" count="1420" uniqueCount="660">
  <si>
    <t>JUMLAH</t>
  </si>
  <si>
    <t>IX</t>
  </si>
  <si>
    <t>Peningkatan Kapasitas Aparatur Pemerintahan Desa</t>
  </si>
  <si>
    <t>VIII</t>
  </si>
  <si>
    <t>Bulan Bakti Gotong Royong Masyarakat Desa Se-Kabupaten Kepulauan Meranti</t>
  </si>
  <si>
    <t>Peningkatan Partisipasi Masyarakat dalam Membangun Desa</t>
  </si>
  <si>
    <t>VII</t>
  </si>
  <si>
    <t xml:space="preserve">Monotoring dan evaluasi UED - SP </t>
  </si>
  <si>
    <t>Program Peningkatan Pengembangan Lembaga Ekonomi Pedesaan</t>
  </si>
  <si>
    <t>VI</t>
  </si>
  <si>
    <t>Peningkatan Keberdayaan Masyarakat Pedesaan</t>
  </si>
  <si>
    <t>V</t>
  </si>
  <si>
    <t xml:space="preserve">Bimbingan Teknis implementasi perudang - undangan </t>
  </si>
  <si>
    <t>Peningkatan Kapasitas Sumber Daya Aparatur</t>
  </si>
  <si>
    <t>IV</t>
  </si>
  <si>
    <t>Pengadaan Pakaian Dinas Beserta Perlengkapannya</t>
  </si>
  <si>
    <t>III</t>
  </si>
  <si>
    <t>Pemeliharaan rutin / berkala peralatan gedung kantor</t>
  </si>
  <si>
    <t>Peningkatan Sarana dan Prasarana Aparatur</t>
  </si>
  <si>
    <t>II</t>
  </si>
  <si>
    <t>Penyediaan Jasa Keamanan Kantor</t>
  </si>
  <si>
    <t>Penyediaan bacaan dan peraturan perundang-undangan</t>
  </si>
  <si>
    <t>Penyediaan Peralatan Rumah Tangga</t>
  </si>
  <si>
    <t>Penyediaan komponen instalasi listrik/penerangan bangunan kantor</t>
  </si>
  <si>
    <t>Penyediaan bahan cetakan dan penggandaan</t>
  </si>
  <si>
    <t>Penyediaan alat tulis kantor</t>
  </si>
  <si>
    <t>Penyediaan jasa kebersihan kantor</t>
  </si>
  <si>
    <t>Penyediaan jasa Pemeliharaan dan Perizinan Kendaraan Dinas / Operasional</t>
  </si>
  <si>
    <t>Penyediaan jasa komunikasi, sumber daya air dan listrik</t>
  </si>
  <si>
    <t>Penyediaan Jasa Surat Menyurat</t>
  </si>
  <si>
    <t>Pelayanan Administrasi Perkantoran</t>
  </si>
  <si>
    <t>I</t>
  </si>
  <si>
    <t>SKPD</t>
  </si>
  <si>
    <t xml:space="preserve">Program Peningkatan Kesejahteraan Petani </t>
  </si>
  <si>
    <t>XIII</t>
  </si>
  <si>
    <t>XII</t>
  </si>
  <si>
    <t>1 Kegiatan</t>
  </si>
  <si>
    <t xml:space="preserve">Program Perencanaan Pembangunan Daerah </t>
  </si>
  <si>
    <t>XI</t>
  </si>
  <si>
    <t>Peningkatan Produksi, Produktivitas dan Mutu Perkebunan</t>
  </si>
  <si>
    <t>X</t>
  </si>
  <si>
    <t>Program Rehabilitasi Hutan dan Lahan</t>
  </si>
  <si>
    <t>Patroli Pengamanan Hutan</t>
  </si>
  <si>
    <t>Program Perlindungan dan Konservasi Sumber Daya Hutan</t>
  </si>
  <si>
    <t xml:space="preserve">Program Pemanfaatan Potensi Sumber Daya Hutan </t>
  </si>
  <si>
    <t>Bimbingan Teknis Implementasi Peraturan dan Perundang-undangan</t>
  </si>
  <si>
    <t>Program Peningkatan Kapasitas Sumber Daya Aparatur</t>
  </si>
  <si>
    <t xml:space="preserve">Pengadaan Pakaian Dinas dan Perlengkapan </t>
  </si>
  <si>
    <t>Program Peningkatan Disiplin Aparatur</t>
  </si>
  <si>
    <t>Penyediaan Jasa  Servis Peralatan dan Perlengkapan Gedung Kantor</t>
  </si>
  <si>
    <t>Pengadaan Peralatan Gedung Kantor</t>
  </si>
  <si>
    <t xml:space="preserve">Pengadaan Perlengkapan Gedung Kantor </t>
  </si>
  <si>
    <t>Program Peningkatan Sarana dan Prasarana Aparatur</t>
  </si>
  <si>
    <t>Penyediaan Jasa Pendukung Administrasi Perkantoran</t>
  </si>
  <si>
    <t>Rapat-rapat, Koordinasi dan Konsultasi Keluar Daerah</t>
  </si>
  <si>
    <t xml:space="preserve">Penyediaan Logistik Kantor </t>
  </si>
  <si>
    <t>Penyediaan Bahan Bacaan dan Perundang-undangan</t>
  </si>
  <si>
    <t>Penyediaan Barang Cetakan dan Penggandaan</t>
  </si>
  <si>
    <t>Penyediaan Alat Tulis Kantor</t>
  </si>
  <si>
    <t>Tersedianya Jasa Kebersihan Kantor</t>
  </si>
  <si>
    <t>Penyediaan Jasa Kebersihan Kantor</t>
  </si>
  <si>
    <t>Penyediaan Jasa Komunikasi, Sumber Daya Air dan Listrik</t>
  </si>
  <si>
    <t>Program Pelayanan Administrasi Perkantoran</t>
  </si>
  <si>
    <t>XIV</t>
  </si>
  <si>
    <t>Program Pemberdayaan Penyuluh Pertanian/Perkebunan Lapangan</t>
  </si>
  <si>
    <t>Program Peningkatan Produksi pertanian / perkebunan</t>
  </si>
  <si>
    <t>Program Peningkatan Kesejahteraan Petani</t>
  </si>
  <si>
    <t>Program Peningkatan Penerapan Teknologi Peternakan</t>
  </si>
  <si>
    <t>Program Peningkatan Produksi Hasil Peternakan</t>
  </si>
  <si>
    <t>Program Pencegahan dan Penanggulangan Penyakit Ternak</t>
  </si>
  <si>
    <t>Program Peningkatan Pengembangan Sistem Pelaporan Capaian Kinerja dan Keuangan</t>
  </si>
  <si>
    <t>Bimbingan Teknis Implementasi Peraturan Perundang-undangan</t>
  </si>
  <si>
    <t>Terealisasinya Pengadaan Pakaian Dinas Aparatur</t>
  </si>
  <si>
    <t>Pengadaan Pakaian Dinas beserta Perlengkapannya</t>
  </si>
  <si>
    <t>Lancarnya Pelayanan</t>
  </si>
  <si>
    <t>Penyediaan Rumah Dinas/ Gedung Kantor</t>
  </si>
  <si>
    <t>Pemeliharaan Rutin / Berkala Kendaraan Dinas / Operasional</t>
  </si>
  <si>
    <t>Pengadaan Meublier</t>
  </si>
  <si>
    <t>Pengadaan Perlengkapan Gedung Kantor</t>
  </si>
  <si>
    <t>Rapat-rapat Koordinasi dan Konsultasi ke Luar Daerah</t>
  </si>
  <si>
    <t>Penyediaan Bahan Logistik Kantor</t>
  </si>
  <si>
    <t>Penyediaan Bahan Bacaan dan Peraturan Perundang-undangan</t>
  </si>
  <si>
    <t>Penyediaan Komponen Instalasi Listrik/Penerangan Bangunan Kantor</t>
  </si>
  <si>
    <t>Jumlah</t>
  </si>
  <si>
    <t>Program  Peningkatan Iklim Investasi dan Realisasi Investasi</t>
  </si>
  <si>
    <t>Peningkatan Kegiatan Pemantauan Pembinaan dan Pengawasan Pelaksanaan Penanaman Modal</t>
  </si>
  <si>
    <t>Program Peningkatan Promosi dan Kerjasama Investasi</t>
  </si>
  <si>
    <t>Program Peningkatan Kapasitas Sumberdaya Aparatur</t>
  </si>
  <si>
    <t>Penyediaan Peralatan dan Perlengkapan Kantor</t>
  </si>
  <si>
    <t>Pemeliharaan Rutin / Berkala Peralatan Gedung Kantor</t>
  </si>
  <si>
    <t>Pemeliharaan Rutin / Berkala Kendaraan Dinas / Oprasional</t>
  </si>
  <si>
    <t>Program  Peningkatan Sarana dan Prasarana Aparatur</t>
  </si>
  <si>
    <t>Tersedianya jasa keamanan kantor</t>
  </si>
  <si>
    <t>Rapat-rapat Koordinasi dan Konsultasi Keluar Daerah</t>
  </si>
  <si>
    <t>Penyediaan Makanan dan Minuman</t>
  </si>
  <si>
    <t>Penyediaan Komponen Instalasi Listrik / Penerangan Bangunan Kantor</t>
  </si>
  <si>
    <t>Peningkatan Pengawasan Peredaran Barang dan Jasa</t>
  </si>
  <si>
    <t>Fasilitasi Penyelesaian Permasalahan-Permasalahan Pengaduan Konsumen</t>
  </si>
  <si>
    <t>Program Peningkatan Pengembangan Sistem Pelaporan Capaian Kinerja Dan Keuangan</t>
  </si>
  <si>
    <t>Penyediaan bahan logistik kantor</t>
  </si>
  <si>
    <t>6</t>
  </si>
  <si>
    <t>5</t>
  </si>
  <si>
    <t>4</t>
  </si>
  <si>
    <t>3</t>
  </si>
  <si>
    <t>2</t>
  </si>
  <si>
    <t>1</t>
  </si>
  <si>
    <t xml:space="preserve">Perawatan dan Operasional Listrik Desa </t>
  </si>
  <si>
    <t>Perawatan dan Pemeliharaan Penerangan Lampu Jalan (PJU)</t>
  </si>
  <si>
    <t>Program Pembinaan Dan Pengembangan Bidang Ketenagalistrikan</t>
  </si>
  <si>
    <t>Pengadaan Pakaian Dinas Beserta Kelengkapannya</t>
  </si>
  <si>
    <t xml:space="preserve">Pemeliharaan Rutin/Berkala Peralatan Gedung Kantor </t>
  </si>
  <si>
    <t>Program Peningkatan Sarana Dan Prasarana Aparatur</t>
  </si>
  <si>
    <t>Penyediaan Bahan Bacaan Dan Peraturan Perundang - undangan</t>
  </si>
  <si>
    <t xml:space="preserve">Penyediaan Peralatan dan Perlengkapan kantor </t>
  </si>
  <si>
    <t>Penyediaan jasa Surat-menyurat</t>
  </si>
  <si>
    <t>Program Optimalisasi Pengolahan dan Pemasaran Produksi Prikanan</t>
  </si>
  <si>
    <t>Program Pengembangan Budidaya Perikanan</t>
  </si>
  <si>
    <t>Aparatur</t>
  </si>
  <si>
    <t>Penyediaan Pelayanan Terpadu Satu Pintu</t>
  </si>
  <si>
    <t>Petani / Masyarakat</t>
  </si>
  <si>
    <t>Penyusunan, Pencatatan data statistik dan Pelaporan Pertanian</t>
  </si>
  <si>
    <t>Publikasi, Informasi, Promosi Penyuluhan</t>
  </si>
  <si>
    <t>Rakor Komda Zoonosis Kab.Kep. Meranti</t>
  </si>
  <si>
    <t>Penyediaan tenaga medis Veteriner</t>
  </si>
  <si>
    <t>Hewan</t>
  </si>
  <si>
    <t>Peternak</t>
  </si>
  <si>
    <t>Terlaksananya Kegiatan Administrasi Surat Menyurat</t>
  </si>
  <si>
    <t>Tersedianya Pelayanan Komunikasi, Sumber Daya Air dan Listrik</t>
  </si>
  <si>
    <t>Terlaksananya Pelayanan Administrasi Perkantoran Alat Tulis Kantor</t>
  </si>
  <si>
    <t>Pelayanan Administrasi Perkantoran Barang Cetakan dan Penggandaan</t>
  </si>
  <si>
    <t>Terlaksananya Penyediaan komponen instalasi listrik/penerangan Bangunan
Kantor</t>
  </si>
  <si>
    <t>Terwujudnya kelancaran Pelaksanaan Tugas</t>
  </si>
  <si>
    <t>Tersedianya Bahan Bacaan dan Peraturan Perundang-Undangan</t>
  </si>
  <si>
    <t>Terwujudnya peningkatan koordinasi dan sinkronisasi program kegiatan</t>
  </si>
  <si>
    <t>Pengadaan Pakaian Dinas beserta perlengkapannya</t>
  </si>
  <si>
    <t>Laporan Akuntabilitas Kinerja Bappeda Kab. Kepulauan Meranti</t>
  </si>
  <si>
    <t>Program Pengembangan Data / Informasi</t>
  </si>
  <si>
    <t>Program Perencanaan Pembangunan Daerah</t>
  </si>
  <si>
    <t>Program Perencanaan Pembangunan Ekonomi</t>
  </si>
  <si>
    <t>Program Perencanaan Sosial Budaya</t>
  </si>
  <si>
    <t>Koordinasi berkala SKPD Bidang Sosial dan Budaya</t>
  </si>
  <si>
    <t>Terlaksananya Koordinasi berkala SKPD Bidang Sosial dan Budaya</t>
  </si>
  <si>
    <t>Terlaksananya Evaluasi Pemberdayaan Komunitas Adat Terpencil (KAT)</t>
  </si>
  <si>
    <t>Koordinasi Perencanaan Pembangunan Bidang Fisik</t>
  </si>
  <si>
    <t>Pemeliharaan Rutin/Berkala Perlengkapan Gedung Kantor</t>
  </si>
  <si>
    <t>Program peningkatan dan Pengembangan pengelolaan keuangan daerah</t>
  </si>
  <si>
    <t>Monitoring dan Evaluasi Barang Milik Daerah</t>
  </si>
  <si>
    <t>Penyediaan Tenaga Akuntansi dan Supervisi</t>
  </si>
  <si>
    <t>Pengamanan Aset Daerah</t>
  </si>
  <si>
    <t>Program Peningkatan Peneriman Daerah</t>
  </si>
  <si>
    <t>Konsultasi dan Koordinasi PBB dan BPHTB</t>
  </si>
  <si>
    <t>Penagihan dan Penyisiran PBB-P2</t>
  </si>
  <si>
    <t>Peningkatan Disiplin Aparatur</t>
  </si>
  <si>
    <t>Proses Pelelangan Kayu Temuan atau Sitaan Illegal Logging</t>
  </si>
  <si>
    <t>Monitoring alokasi Dana Desa</t>
  </si>
  <si>
    <t>Pengendalian Kebakaran Hutan di Lokasi Kejadian</t>
  </si>
  <si>
    <t>Bantuan Bibit Pohon MPTS bagi Masyarakat</t>
  </si>
  <si>
    <t>Inventarisasi Identifikasi CP/CL Pengembangan  Perkebunan Usulan Masyarakat</t>
  </si>
  <si>
    <t>Pemeliharaan Rutin / berkala Gedung Kantor</t>
  </si>
  <si>
    <t>Pemeliharaan rutin/berkala kendaraan dinas/operasional</t>
  </si>
  <si>
    <t>Pemeliharaan rutin/berkala peralatan gedung kantor</t>
  </si>
  <si>
    <t>Penyelenggaraan Pameran MTQ Tingkat Kabupaten</t>
  </si>
  <si>
    <t>Sosialisasi strategi pemasaran dan pelatihan desain kemasan produk bagi IKM dalam menghadapi Masyarakat Ekonomi Asia (MEA) di Kabupaten Kepulauan Meranti</t>
  </si>
  <si>
    <t>Keikutsertaan IKM dalam Pameran Expo</t>
  </si>
  <si>
    <t xml:space="preserve">Pendataan Industri Kecil dan Menengah Di Kabupaten Kepulauan Meranti </t>
  </si>
  <si>
    <t>Fasilitasi Bagi Industri Kecil Dan Menegah (IKM) Terhadap Peningkatan SDM Pengolahan Minyak Kelapa Ke Bogor ( Jawa Barat )</t>
  </si>
  <si>
    <t>Pengadaan Peralatan Mesin Produksi Kemasan</t>
  </si>
  <si>
    <t>Penyelenggaraan Promosi Produk UMKM Dalam Rangka Harkop Nasional Ke-69 Tahun 2016</t>
  </si>
  <si>
    <t>Pendataan Alat Timbang, Ukur dan Perlengkapan lainnya</t>
  </si>
  <si>
    <t>Sosialisasi Perlindungan Konsumen dan Peredaran Barang dan jasa</t>
  </si>
  <si>
    <t>Penyediaan Jasa Pengamanan kantor</t>
  </si>
  <si>
    <t>Monitoring, Evaluasi dan Pelaporan</t>
  </si>
  <si>
    <t>Pemutakhiran Data Perizinan</t>
  </si>
  <si>
    <t>Program Optimalisasi Pemanfaatan Teknologi Informasi</t>
  </si>
  <si>
    <t>Penyediaan Jasa pemeliharaan da perizinan kendaraan dinas/operasional</t>
  </si>
  <si>
    <t xml:space="preserve">Pengadaan Perlengkapan Gedung kantor </t>
  </si>
  <si>
    <t>Monitoring Evaluasi Dan Pelaporan</t>
  </si>
  <si>
    <t>Penyediaan Bahan Bacaan Dinas</t>
  </si>
  <si>
    <t>Penyediaan Jasa Keamanan kantor</t>
  </si>
  <si>
    <t>Rapat-rapat Kooardinasi Dan Konsultasi Ke luar  dan Dalam Daerah</t>
  </si>
  <si>
    <t>Pemeliharaan Rutin/Berkala Kenderaan Dinas/Operasional</t>
  </si>
  <si>
    <t>Updating data Kelautan dan Perikanan Kab. Kepulauan Meranti</t>
  </si>
  <si>
    <t>Jasa Konsultasi Penyiapan Data Spesifikasi Kegiatan Perikanan Budidaya</t>
  </si>
  <si>
    <t>Keikutsertaan dalam Pameran dan Bazar tingkat Kabupaten, Provinsi dan Nasional</t>
  </si>
  <si>
    <t>Gerakan Gemar Makan Ikan (GEMARIKAN)</t>
  </si>
  <si>
    <t>Penyediaan Operasional Kapal Penyuluh Kelautan dan Perikanan</t>
  </si>
  <si>
    <t>Pelatihan Pengolahan Hasil Perikanan</t>
  </si>
  <si>
    <t>Peningkatan sarana dan prasarana pengawasan SDKP</t>
  </si>
  <si>
    <t>Jasa Konsultasi Penyiapan Data Spesifikasi Kegiatan Perikanan Tangkap</t>
  </si>
  <si>
    <t>Sosialisasi Pengembangan Manajemen KUB Nelayan Tangkap Kab. Kepulauan Meranti</t>
  </si>
  <si>
    <t>Program Pemberdayaan Ekonomi Masyarakat Pesisir dan Pulau-pulau Kecil</t>
  </si>
  <si>
    <t>Identifikasi mata pencaharian alternatif (MPA) produksi non ikan masyarakat pesisir sebagai produk unggulan</t>
  </si>
  <si>
    <t>Program Pemberdayaan Masyarakat Dalam Pengawasan Dan Pengendalian Pemanfaatan SDKP</t>
  </si>
  <si>
    <t>Pembinaan Kelompok Masyarakat Pengawas (POKMASWAS)</t>
  </si>
  <si>
    <t>Program Konservasi dan Perlindungan Sumberdaya Kelautan dan Perikanan</t>
  </si>
  <si>
    <t>Penguatan dan peningkatan peran serta kelembagaan adat dan lembaga pendidikan  untuk konservasi ekosistem pesisir</t>
  </si>
  <si>
    <t>Publikasi dan sosialisasi program dan kawasan konservasi</t>
  </si>
  <si>
    <t>Pemeliharaan Mesin Genset Listrik</t>
  </si>
  <si>
    <t>Penagihan dan Verifikasi Pendapatan Asli Daerah (PAD)</t>
  </si>
  <si>
    <t>Program   Pelayanan Administrasi Perkantoran</t>
  </si>
  <si>
    <t>12 Bulan</t>
  </si>
  <si>
    <t>Tersedianya Bahan Logistik Kantor</t>
  </si>
  <si>
    <t>Tersedianya Makanan dan Minuman</t>
  </si>
  <si>
    <t>Tersedianya pakaian dinas dalam peningkatan disiplin Aparatur</t>
  </si>
  <si>
    <t>1 Dokumen</t>
  </si>
  <si>
    <t>Mengevaluasi tingkat keberhasilan kinerja pemerintah daerah</t>
  </si>
  <si>
    <t>Terlaksananya Penyusunan Buku Data Dasar Pembangunan, Statistik Perekonomian dan Laporan Sosial Ekonomi Kabupaten Kepulauan Meranti tahun 2016</t>
  </si>
  <si>
    <t>Terlaksananya Penyusunan Buku Sistem Informasi Pembangunan Daerah (SIPD) Kepulauan Meranti tahun 2016</t>
  </si>
  <si>
    <t>Koordinasi dan Fasilitasi Perencanaan, Pemanfaatan dan Pengendalian Ruang</t>
  </si>
  <si>
    <t>Terciptanya koordinasi penataan ruang Kab. Kepulauan Meranti.</t>
  </si>
  <si>
    <t>12 bulan</t>
  </si>
  <si>
    <t>Program Perencanaan Kota-kota Menengah dan Kota-kota menengah dan Besar</t>
  </si>
  <si>
    <t>Terlaksananya Koordinasi Pelaksanaan Penyediaan Air Miunum dan Penyehatan Lingkungan</t>
  </si>
  <si>
    <t>Penyusunan Kajian Lingkungan Hidup Strategis ( KLHS)</t>
  </si>
  <si>
    <t>Terselenggaranya Kegiatan Pengelola Data dan informasi Sistem Informasi Pembangunan Daerah</t>
  </si>
  <si>
    <t>Terselenggaranya Kegiatan Monitoring, Evaluasi, Pengenadalian dan pelaporan Pelaksanaan Rencana pembangunan Daerah</t>
  </si>
  <si>
    <t>Teselenggaranya kegiatan koordinasi terkait kegiatan-kegiatan penelitian dan pengembangan potensi daerah di Kab. Kepulauan Meranti</t>
  </si>
  <si>
    <t>tersusunnya dokumen perencanaan pembangunan sanitasi pemukiman kabupaten kepulauan meranti</t>
  </si>
  <si>
    <t>Penyusunan RPJMD Kabupaten Kepulauan Meranti Tahun 2016-2020</t>
  </si>
  <si>
    <t>Tersusunnya RPJMD Kabupaten Kepulauan Meranti</t>
  </si>
  <si>
    <t>Terlaksananya Asistensi Penyusunan Rancangan Akhir RPJMD Kabupaten Kepulauan Meranti</t>
  </si>
  <si>
    <t>Terlaksananya Pelaksanaan Program Keluarga Harapan (PKH) Kab. Kep. Meranti</t>
  </si>
  <si>
    <t>Program perencanaan prasarana wilayah dan sumber daya alam</t>
  </si>
  <si>
    <t>NO.</t>
  </si>
  <si>
    <t>PROGRAM/KEGIATAN</t>
  </si>
  <si>
    <t>SASARAN</t>
  </si>
  <si>
    <t>TARGET</t>
  </si>
  <si>
    <t>PLAFON ANGGARAN SEMENTARA (RP)</t>
  </si>
  <si>
    <t xml:space="preserve">URUSAN </t>
  </si>
  <si>
    <t>: ENERGI DAN SUMBER DAYA MINERAL</t>
  </si>
  <si>
    <t xml:space="preserve">SKPD      </t>
  </si>
  <si>
    <t>: DINAS PERTAMBANGAN DAN ENERGI</t>
  </si>
  <si>
    <t>Masyarakat</t>
  </si>
  <si>
    <t>URUSAN</t>
  </si>
  <si>
    <t>: KEHUTANAN</t>
  </si>
  <si>
    <t>: DINAS KEHUTANAN DAN PERKEBUNAN</t>
  </si>
  <si>
    <t>: PENANAMAN MODAL</t>
  </si>
  <si>
    <t>: BADAN PENANAMAN MODAL DAN PELAYANAN PERIZINAN TERPADU</t>
  </si>
  <si>
    <t>Investor, masyarakat dan peaku usaha</t>
  </si>
  <si>
    <t>: PEMBERDAYAAN MASYARAKAT DAN DESA</t>
  </si>
  <si>
    <t>: BADAN PEMBERDAYAAN MASYARAKAT DAN PEMERINTAHAN DESA</t>
  </si>
  <si>
    <t>Masyarakat Desa</t>
  </si>
  <si>
    <t>: PERTANIAN</t>
  </si>
  <si>
    <t>: DINAS PERTANIAN,PETERNAKAN DAN KETAHANAN PANGAN</t>
  </si>
  <si>
    <t>: KOPERASI DAN USAHA KECIL MENENGAH</t>
  </si>
  <si>
    <t>: DINAS PERINDUSTRIAN, PERDAGANGAN, KOPERASI DAN UMKM</t>
  </si>
  <si>
    <t>: KELAUTAN DAN PERIKANAN</t>
  </si>
  <si>
    <t>: DINAS KELAUTAN DAN PERIKANAN</t>
  </si>
  <si>
    <t xml:space="preserve">PLAFON ANGGARAN SEMENTARA (RP) </t>
  </si>
  <si>
    <t>Nelayan</t>
  </si>
  <si>
    <t>Masyarakat Nelayan</t>
  </si>
  <si>
    <t xml:space="preserve">: OTONOMI DAERAH, PEMERINTAHAN UMUM, ADMINISTRASI KEUANGAN DAERAH, </t>
  </si>
  <si>
    <t>PERANGKAT DAERAH, KEPEGAWAIAN DAN PERSANDIAN</t>
  </si>
  <si>
    <t>: DINAS PENDAPATAN PENGELOLAAN KEUANGAN DAN ASET DAERAH</t>
  </si>
  <si>
    <t>: PERENCANAAN PEMBANGUNAN</t>
  </si>
  <si>
    <t>: BADAN PERENCANAAN PEMBANGUNAN DAERAH</t>
  </si>
  <si>
    <t>Program Peningkatan Efisiensi Perdagangan Dalam Negeri</t>
  </si>
  <si>
    <t>pagu musrenbang</t>
  </si>
  <si>
    <t>yng harus dirasionalkan</t>
  </si>
  <si>
    <t>yang harus dirasionalkan</t>
  </si>
  <si>
    <t>Petani</t>
  </si>
  <si>
    <t>50 Ha</t>
  </si>
  <si>
    <t>100 Ha</t>
  </si>
  <si>
    <t>Program Penataan Peraturan Perundang-undangan</t>
  </si>
  <si>
    <t>1 Unit</t>
  </si>
  <si>
    <t>Program Peningkatan Penerapan Teknologi Pertanian / Perkebunan</t>
  </si>
  <si>
    <t>Kegiatan yng dibuang dri renja</t>
  </si>
  <si>
    <t>Penyusunan Renja SKPD</t>
  </si>
  <si>
    <t>3667 Lembar</t>
  </si>
  <si>
    <t>7 Unit</t>
  </si>
  <si>
    <t>6 Media Cetak</t>
  </si>
  <si>
    <t>148 Kali Kecamatan, 58 Kali dalam Provinsi, 18 Kali Luar Provinsi</t>
  </si>
  <si>
    <t>Penyediaan peralatan dan perlengkapan Gedung kantor</t>
  </si>
  <si>
    <t>18 Unit</t>
  </si>
  <si>
    <t>16 Unit</t>
  </si>
  <si>
    <t>16 Kali</t>
  </si>
  <si>
    <t>52 Desa, 5 Kelurahan</t>
  </si>
  <si>
    <t xml:space="preserve">Program Pelayanan Administrasi Perkantoran </t>
  </si>
  <si>
    <t>Penyediaan Jasa surat menyurat</t>
  </si>
  <si>
    <t>Penyediaan Jasa Komunikasi, sumber daya air dan listrik</t>
  </si>
  <si>
    <t>Penyediaan barang cetakan dan penggandaan</t>
  </si>
  <si>
    <t>Penyediaan bahan bacaan dan peraturan perundang-undangan</t>
  </si>
  <si>
    <t>Rapat-rapat koordinasi dan konsultasi keluar daerah</t>
  </si>
  <si>
    <t>Penyediaan jasa keamanan kantor</t>
  </si>
  <si>
    <t>Pendidikan dan Pelatihan Formal</t>
  </si>
  <si>
    <t>Peningkatan Quota Pengendalian BBM dan LPG</t>
  </si>
  <si>
    <t>Peningkatan Sistem dan Jaringan Informasi Perdagangan</t>
  </si>
  <si>
    <t>Penyertaan Lelang Komoditi Agro</t>
  </si>
  <si>
    <t>Pengembangan Pelaksanaan Kebijakan dan Program IKM</t>
  </si>
  <si>
    <t>Pendataan UMKM</t>
  </si>
  <si>
    <t>Pelaku Usaha</t>
  </si>
  <si>
    <t>4 Orang, 12 Bulan</t>
  </si>
  <si>
    <t>4800 Liter</t>
  </si>
  <si>
    <t>121 OK</t>
  </si>
  <si>
    <t>9 Orang, 12 Bulan</t>
  </si>
  <si>
    <t>1 Keg</t>
  </si>
  <si>
    <t>112 Stell</t>
  </si>
  <si>
    <t>1 Dok</t>
  </si>
  <si>
    <t>Pengembangan
Sistem Informasi  Pelayanan Terpadu 
(SIMPADU)</t>
  </si>
  <si>
    <t>4 Kali</t>
  </si>
  <si>
    <t>9 Kecamatan</t>
  </si>
  <si>
    <t>288 Orang</t>
  </si>
  <si>
    <t>9 Kec</t>
  </si>
  <si>
    <t>Penyediaan Jasa Komunikasi, Sumber Daya Air dan  Listrik</t>
  </si>
  <si>
    <t>Penyediaan Komponen Instalasi Listrik/Penerangan,  dan Air</t>
  </si>
  <si>
    <t xml:space="preserve">Penyediaan Peralatan Rumah Tangga </t>
  </si>
  <si>
    <t>Penyediaan Jasa Pemeliharaan dan Perizinan Kendaraan Dinas/Operasional</t>
  </si>
  <si>
    <t>15.000 Liter</t>
  </si>
  <si>
    <t>15 Unit</t>
  </si>
  <si>
    <t xml:space="preserve">Pemeliharaan Rutin Kendaraan Dinas </t>
  </si>
  <si>
    <t>10 Unit</t>
  </si>
  <si>
    <t>44 Orang</t>
  </si>
  <si>
    <t>Program Peningkatan Pengembangan Sistem Pelaporan Capaian Kinerja Keuangan</t>
  </si>
  <si>
    <t>24 Kali</t>
  </si>
  <si>
    <t>3000 btg</t>
  </si>
  <si>
    <t>Hutan</t>
  </si>
  <si>
    <t>Kayu Sitaan</t>
  </si>
  <si>
    <t>70 Ha</t>
  </si>
  <si>
    <t>12 Ha</t>
  </si>
  <si>
    <t>160 ha</t>
  </si>
  <si>
    <t>200 Ha</t>
  </si>
  <si>
    <t>40 Ha</t>
  </si>
  <si>
    <t>20 Ha</t>
  </si>
  <si>
    <t>80 Ha</t>
  </si>
  <si>
    <t>Taman</t>
  </si>
  <si>
    <t>Hutan Mangrove</t>
  </si>
  <si>
    <t>Hutan Lindung</t>
  </si>
  <si>
    <t>Hutan Rakyat</t>
  </si>
  <si>
    <t>Kebun Kopi</t>
  </si>
  <si>
    <t>1 Tahun</t>
  </si>
  <si>
    <t>30 Stell</t>
  </si>
  <si>
    <t>Penanggulangan Penyakit Hewan</t>
  </si>
  <si>
    <t xml:space="preserve">Penyediaan Bibit Kopi </t>
  </si>
  <si>
    <t>Pembinaan dan sosialisasi penangkar bina</t>
  </si>
  <si>
    <t>Penentuan dan Pemetaan blok penghasil tinggi rumpun induk sagu</t>
  </si>
  <si>
    <t>8 KLP Penangkar</t>
  </si>
  <si>
    <t>5 Kelompok</t>
  </si>
  <si>
    <t>Penyusunan Renstra SKPD</t>
  </si>
  <si>
    <t>Pelatihan Pembuatan Sirup Glukosa Berbasis Pati Sagu</t>
  </si>
  <si>
    <t>Program Peningkatan Penerapan Teknologi Pertanian/Perkebunan</t>
  </si>
  <si>
    <t>Pengembangan dan Pemeliharaan Kebun Induk Sagu Tahun II</t>
  </si>
  <si>
    <t>Penyediaan Sarana dan Prasarana Kebun Entres</t>
  </si>
  <si>
    <t>3 Ha</t>
  </si>
  <si>
    <t>1.5 Ha</t>
  </si>
  <si>
    <t>Program Peningkatan Pemasaran Hasil Produksi Pertanian / Perkebunan</t>
  </si>
  <si>
    <t>2 Unit</t>
  </si>
  <si>
    <t xml:space="preserve">Penyusunan Renstra </t>
  </si>
  <si>
    <t>96 OB</t>
  </si>
  <si>
    <t>72 OB</t>
  </si>
  <si>
    <t>36 OB</t>
  </si>
  <si>
    <t>47 unit</t>
  </si>
  <si>
    <t>34 stell</t>
  </si>
  <si>
    <t>Pembuatan situs online Badan Pemberdayaan Masyarakat dan Pemerintah Desa</t>
  </si>
  <si>
    <t>pagu</t>
  </si>
  <si>
    <t>Pagu</t>
  </si>
  <si>
    <t>Rehabilitasi Sedang/Berat Gedung Kantor UPTD Kec. Merbau</t>
  </si>
  <si>
    <t>Deseminasi tentang Penyusunan Perencanaan Kelautan dan Perikanan</t>
  </si>
  <si>
    <t>Penyusunan Resntra SKPD</t>
  </si>
  <si>
    <t>Rehabilitasi Dermaga Pendaratan Ikan Selatpanjang</t>
  </si>
  <si>
    <t>Penyusunan Site Plant Rumah Khusus Nelayan untuk mendukung Kegiatan Sekaya Maritim</t>
  </si>
  <si>
    <t>Fasilitasi Pendaftaran dan Penandaaan Kapal Perikanan</t>
  </si>
  <si>
    <t>Pembangunan tambatan perahu / sampan</t>
  </si>
  <si>
    <t>Penyediaan Fasilitas Pendukung Balai Benih Ikan Air Payau</t>
  </si>
  <si>
    <t>Penyusunan UKLUPL UPTD DIKLATLUH Perikanan dan Kelautan Kel. Teluk Belitung</t>
  </si>
  <si>
    <t>Orientasi Pengelolaan Balai Benih Ikan air Payau / Laut</t>
  </si>
  <si>
    <t>Lomba Cipta Menu Berbasis Ikan</t>
  </si>
  <si>
    <t>Pembinaan dan Sosialisasi tentang Peraturan Perundang - undangan Perikanan</t>
  </si>
  <si>
    <t>Rekonsiliasi PNBP Bidang Pertambangan Umum &amp; Migas</t>
  </si>
  <si>
    <t>Pelatihan Budidaya Lebah Madu</t>
  </si>
  <si>
    <t>40 Orang</t>
  </si>
  <si>
    <t>Gerakan serentak (Gertak) Birahi Inseminasi Buatan</t>
  </si>
  <si>
    <t>Pengadaan Gudang Sarana Produksi dan Alat Mesin Pertanian</t>
  </si>
  <si>
    <t>Panen Raya dan Penanaman Serentak</t>
  </si>
  <si>
    <t>Rapat Kinerja PPL</t>
  </si>
  <si>
    <t>Demplot Penyuluhan Pertanian Lapangan</t>
  </si>
  <si>
    <t>Bantuan Pembiayaan Penyuluh Pertanian Tidak Tetap Kab. Kep. Meranti</t>
  </si>
  <si>
    <t>Penumbuhan dan Pemberdayaan Kegiatan Penyuluhan Pertanian</t>
  </si>
  <si>
    <t>Program Peningkatan Ketahanan Pangan Pertanian / Perkebunan</t>
  </si>
  <si>
    <t>Penyelenggaraan Lomba Cipta Menu Pangan Bergizi Beragam Seimbang dan Aman (B2SA)</t>
  </si>
  <si>
    <t>Pendampingan, Pengembangan Percepatan Penganekaragaman Konsumsi Pangan (P2KP)</t>
  </si>
  <si>
    <t>Pengembangan Model Kawasan Rumah Pangan Lestari ( M-KRPL )</t>
  </si>
  <si>
    <t>Sistem Kewaspadaan Pangan dan Gizi ( SKPG )</t>
  </si>
  <si>
    <t>Penilaian dan Pengahargaan Petani / Kelompok / Gabungan Kelompok Tani dari Asosiasi Pertanian Tingkat Kabupaten</t>
  </si>
  <si>
    <t>Mimbar Sarasehan Kontak Tani Nelayan Andalan</t>
  </si>
  <si>
    <t>NO</t>
  </si>
  <si>
    <t>Program Peningkatan Ketahanan Pangan</t>
  </si>
  <si>
    <t>Sinkronisasi Perhitungan DAU Belanja Pegawai</t>
  </si>
  <si>
    <t>Pembangunan dan Pengembangan Sarana dan Distribusi perdagangan pasar modern Selatpanjang (DAK)</t>
  </si>
  <si>
    <t xml:space="preserve">selisih pagu renstra dri renja skpd dgn kua ppass </t>
  </si>
  <si>
    <t>Pelatihan IKM Pengolah Makanan/Minuman Berbahan Baku Jahe</t>
  </si>
  <si>
    <t>Identifikasi dan Inventarisasi Sagu Bemban Kep. Meranti (Kerjasama dengan BALITPALMA Manado)</t>
  </si>
  <si>
    <t>Pemetaan Potensi dan Kesesuaian Lahan sagu</t>
  </si>
  <si>
    <t>\</t>
  </si>
  <si>
    <t>Penyedian informasi perizinan</t>
  </si>
  <si>
    <t>14 Buah</t>
  </si>
  <si>
    <t>16 OK%</t>
  </si>
  <si>
    <t>Pelatihan posyantek</t>
  </si>
  <si>
    <t>Peningkatan penguatan kelembagan posyandu</t>
  </si>
  <si>
    <t>Pembangunan Gedung Pusat Promosi Sentra Olahan Sagu Kab. Kepulauan Meranti (DAK)</t>
  </si>
  <si>
    <t>Fasilitasi percepatan pembangunan gedung pusat promosi sentra olahan sagu di Kabupaten Kepulauan Meranti</t>
  </si>
  <si>
    <t>Peningkatan sarana dan prasarana Pasar Tradisional Tanjung Samak</t>
  </si>
  <si>
    <t>Program Penataan dan Penguasaan, Kepemilikan, Penggunaan dan Pemanfaatan tanah</t>
  </si>
  <si>
    <t>Penyelenggaraan pengadaan tanah bagi pembangunan untuk kepentingan umum</t>
  </si>
  <si>
    <t>Penyedian operasional kapal</t>
  </si>
  <si>
    <t>Penyedian sarana dan prasarana pemberdayaan skala kecil untuk nelayan (DAK)</t>
  </si>
  <si>
    <t>Program Peningkatan Kesadaran dan Penegakkan Hukum dalam Pendayagunaan Sumberdaya Kelautan dan Perikanan</t>
  </si>
  <si>
    <t>Penyedian operasional pengawasan sumberdaya kelautan dan perikanan</t>
  </si>
  <si>
    <t>Ket</t>
  </si>
  <si>
    <t>KUA PPAS</t>
  </si>
  <si>
    <t>Selisih</t>
  </si>
  <si>
    <t>I-SIKNAS</t>
  </si>
  <si>
    <t>Pengadaan alat angkutan pusat percontohan kawasan peternakan</t>
  </si>
  <si>
    <t>Peningkatan sarana dan prasarana Pusat Kesehatan Hewan Merbau</t>
  </si>
  <si>
    <t>Pembangunan Puskeswan Tebing Tinggi Barat</t>
  </si>
  <si>
    <t xml:space="preserve">Peningkatan sarana dan prasarana Pusat Percontohan Kawasan Peternakan </t>
  </si>
  <si>
    <t>Pembangunan pagar Pusat Percontohan Kawasan Peternakan</t>
  </si>
  <si>
    <t>Pembangunan rumah jaga Pusat Percontohan Kawasan Peternakan</t>
  </si>
  <si>
    <t>Pembangunan jalan Pusat Percontohan Kawasan Peternakan</t>
  </si>
  <si>
    <t xml:space="preserve">Peningkatan Penunjang Program Peternakan  </t>
  </si>
  <si>
    <t>DAK</t>
  </si>
  <si>
    <t>Pengadaan jaring untuk kapan INKAMINA</t>
  </si>
  <si>
    <t>Pemeliharaan Pengkayaan  Taman Pelestarian Bokor Tahun I (DR)</t>
  </si>
  <si>
    <t xml:space="preserve">Pemeliharaan Tanaman Rehabilitasi Hutan Mangrove  Desa Tanjung dan Desa Batang Malas Tahun II  (DR)         </t>
  </si>
  <si>
    <t xml:space="preserve">Pemeliharaan Rehabilitasi Hutan Mangrove Tahun I (DR) </t>
  </si>
  <si>
    <t>Pemeliharaan Pengkayaan Hutan Tasik Air Putih Tahun II (DR)</t>
  </si>
  <si>
    <t>Pemeliharaan Pengkayaan Hutan Tasik Penyagun Tahun II (DR)</t>
  </si>
  <si>
    <t>Pemeliharaan Pengkayaan Hutan Lindung Tasik Nambus dan HPT Sekitarnya Tahun II (DR)</t>
  </si>
  <si>
    <t>Pemeliharaan Pengkayaan Hutan Rakyat Teluk Buntal Tahun II (DR)</t>
  </si>
  <si>
    <t>Pemeliharaan Pengkayaan Hutan Tasik Air Putih Tahun I (DR)</t>
  </si>
  <si>
    <t>Pemeliharaan  Pengkayaan Hutan Tasik Penyagun Tahun I  (DR)</t>
  </si>
  <si>
    <t>Pemeliharaan Hutan Rakyat Tanjung Padang Tahun II (DR)</t>
  </si>
  <si>
    <t>Pemeliharaan Pengkayaan Hutan di KPH Model Tebing tinggi Tahun II (DR)</t>
  </si>
  <si>
    <t>Pemeliharaan Rehabilitasi Hutan Mangrove dan Tanaman Nibung Tahun I (DR)</t>
  </si>
  <si>
    <t xml:space="preserve">Koordinasi dan Konsultasi Penerimaan Daerah </t>
  </si>
  <si>
    <t xml:space="preserve">Penatausahaan Penerimaan Pendapatan Asli Daerah </t>
  </si>
  <si>
    <t>Publikasi Peningkatan Pendapatan Asli
Daerah</t>
  </si>
  <si>
    <t>Launcing dan Penyerahan  SPPT PBB-P2</t>
  </si>
  <si>
    <t>Cetak massal SPPT PBB-P2</t>
  </si>
  <si>
    <t xml:space="preserve">Monitoring dan Evaluasi dan Pemukhtairan Wajib Pajak dan Wajib Retribusi </t>
  </si>
  <si>
    <t>Pendataan dan Penertiban Administrasi Pajak Daerah dan Retribusi daerah (Tim Terpendu)</t>
  </si>
  <si>
    <t>Penertiban Pajak Daerah dan Retribusi 
Daerah</t>
  </si>
  <si>
    <t>Penyediaan Jasa Komunikasi, Sumber 
Daya Air dan Listrik</t>
  </si>
  <si>
    <t>Penyediaan Barang Cetakan dan  
Penggandaan</t>
  </si>
  <si>
    <t>Penyediaan Komponen Instalasi
Listrik / Penerangan Bangunan Kantor</t>
  </si>
  <si>
    <t>Penyediaan Bahan Bacaan dan
Peraturan Perundang-undangan</t>
  </si>
  <si>
    <t>Rapat-rapat Kordinasi dan Konsultasi 
Keluar Daerah</t>
  </si>
  <si>
    <t>Pemeliharaan Rutin / Berkala Gedung 
Kantor</t>
  </si>
  <si>
    <t>Pemeliharaan Rutin / Berkala Kendaraan
Dinas / Operasional</t>
  </si>
  <si>
    <t>Pemeliharaan Rutin / Berkala Perlengkapan 
Gedung Kantor</t>
  </si>
  <si>
    <t xml:space="preserve">Pengadaan Pakaian Dinas Beserta Perlengkapannya </t>
  </si>
  <si>
    <t>Kursus, Pelatihan, Sosialisasi dan 
Bimbingan Teknis</t>
  </si>
  <si>
    <t xml:space="preserve">Bimbingan Teknis Pengelolaan Aset Daerah </t>
  </si>
  <si>
    <t>Sosialiasi Peraturan Pedoman Penyusunan APBD Tahun 2017</t>
  </si>
  <si>
    <t xml:space="preserve">Penyusunan Laporan Keuangan Semesteran </t>
  </si>
  <si>
    <t xml:space="preserve">Penyusunan Laporan Keuangan Pemerintah Daerah </t>
  </si>
  <si>
    <t>Penyusunan Rancangan Peraturan 
Daerah tentang APBD</t>
  </si>
  <si>
    <t>Penyusunan Rancangan Peraturan KDH  
tentang Penjabaran APBD</t>
  </si>
  <si>
    <t>Penyusunan Rancangan Peraturan 
Daerah tentang Perubahan APBD</t>
  </si>
  <si>
    <t>Penyusunan Rancangan Peraturan KDH 
tentang Penjabaran Perubahan APBD</t>
  </si>
  <si>
    <t>Penyusunan Rancangan Peraturan Daerah Tentang Pertanggungjawaban Pelaksanaan APBD</t>
  </si>
  <si>
    <t>Penyusunan Rancangan Peraturan Kepala Daerah Tentang Penjabaran Pertanggungjawaban Pelaksanaan APBD</t>
  </si>
  <si>
    <t>Konsultasi dan Koordinasi Prosedur Penyusunan  APBD</t>
  </si>
  <si>
    <t xml:space="preserve">Penghapusan Barang Milik Daerah </t>
  </si>
  <si>
    <t>Konsultasi dan Koordinasi Penataan 
Aset / Barang Daerah</t>
  </si>
  <si>
    <t>Rencana kebutuhan barang milik daerah</t>
  </si>
  <si>
    <t>Pelaksanaan, Pengembangan dan Pendampingan Aplikasi SIPKD</t>
  </si>
  <si>
    <t xml:space="preserve">Penatausahaan Keuangan Pengelolaan Bantuan Sosial dan Hibah </t>
  </si>
  <si>
    <t xml:space="preserve">Penatausahaan Keuangan Daerah </t>
  </si>
  <si>
    <t>Penatausahaan Aplikasi SIMGAJI Kab. Kepulauan Meranti</t>
  </si>
  <si>
    <t>Pelaksanaan Perhitungan Fihak Ketiga (PFK)</t>
  </si>
  <si>
    <t>Pemeliharaan Demplot Penanaman Mangrove di Daerah Rawan Abrasi Tahun Ke-II</t>
  </si>
  <si>
    <t>Disetujui kaban</t>
  </si>
  <si>
    <t>3 Unit</t>
  </si>
  <si>
    <t>Aspirasi</t>
  </si>
  <si>
    <t>Catatan : RKA Sekretariat, Penyuluhan dan peternakan tdk ada</t>
  </si>
  <si>
    <t>Perencanaan Pembangunan Puskeswan Tebing Tinggi Timur</t>
  </si>
  <si>
    <t>Pembangunan Gafura dan Papan Nama Kawasan Pusat Percontohan</t>
  </si>
  <si>
    <t>Pembangunan Pos Jaga Pusat Percontohan Kawasan Peternakan</t>
  </si>
  <si>
    <t>Pembangunan Gudang Pakan Pusat Percontohan Kawasan Peternakan</t>
  </si>
  <si>
    <t>Pelatihan pemberdayaan masyarakat tani</t>
  </si>
  <si>
    <t>Peningkatan Penunjang Program Pertanian</t>
  </si>
  <si>
    <t>Pengembangan kawasan sayur sayuran Kec. Tebing Tinggi Barat</t>
  </si>
  <si>
    <t>Pengembangan kawasan Buah Buahan semusim Kec. Tebing Tinggi Barat</t>
  </si>
  <si>
    <t>Koordinasi Dewan Ketahanan pangan Kabupaten Kepulauan Meranti</t>
  </si>
  <si>
    <t>Peringatan Hari Pangan Sedunia</t>
  </si>
  <si>
    <t xml:space="preserve">Pemantauan dan Analisa harga pangan Pokok </t>
  </si>
  <si>
    <t>Pekan Daerah Kontak Tani  Nelayan Andalan ( PEDA-KTNA )</t>
  </si>
  <si>
    <t>Monitoring dan  Evalusi</t>
  </si>
  <si>
    <t>Pengembangan dan Peremajaan Kebun Karet Rakyat</t>
  </si>
  <si>
    <t>10000 btg</t>
  </si>
  <si>
    <t>Penyusunan Ranperda Pilkades Kabupaten Kepulauan Meranti</t>
  </si>
  <si>
    <t>Pelatihan Manajemen Pemberdayaan Masyarakat</t>
  </si>
  <si>
    <t>Penyusunan Rencana Strategi SKPD</t>
  </si>
  <si>
    <t>Penyedian peralatan dan perlengkapan kantor</t>
  </si>
  <si>
    <t>Pengukuran  Indeks Kepuasan Masyarakat</t>
  </si>
  <si>
    <t>Investor, masyarakat dan pelaku usaha</t>
  </si>
  <si>
    <t>Optimalisasi pelayanan perizinan</t>
  </si>
  <si>
    <t>Program Pembinaan dan Pengawasan Bidang Pertambangan</t>
  </si>
  <si>
    <t>Penyediaan Tenaga Listrik Desa</t>
  </si>
  <si>
    <t>Peningkatan sarana dan prasarana pasar percontohan Selatpanjang</t>
  </si>
  <si>
    <t>Pembangunan gedung kantor</t>
  </si>
  <si>
    <t>Pengadaan meubelier</t>
  </si>
  <si>
    <t>Pelatihan Pengelohan Bagi Pelaku UMKM Agro</t>
  </si>
  <si>
    <t>Program Peningkatan Kwalitas Kelembagaan Koperasi</t>
  </si>
  <si>
    <t>Koordinasi Pelaksanaan Kebijakan dan Progrm Pembangunan Koperasi</t>
  </si>
  <si>
    <t>Pembinaan dan Penghargaan Koperasi Berprestasi</t>
  </si>
  <si>
    <t>Peningkatan Peran Bumdes dalam Pengembangan Ekonomi Perdesaan</t>
  </si>
  <si>
    <t>28 des 2015</t>
  </si>
  <si>
    <t>DBHDR</t>
  </si>
  <si>
    <t>Program Peningkatan Kapasitas Kelembagaan Desa</t>
  </si>
  <si>
    <t>Peningkatan Kemampuan dan Penguatan Kelembagaan Desa</t>
  </si>
  <si>
    <t>Penyedian sarana produksi perkebunan</t>
  </si>
  <si>
    <t>Pengadaan Sarana dan Prasarana Budidaya Tanaman Cabe</t>
  </si>
  <si>
    <t>Pengadaan Sarana dan Prasarana Tanaman Buah-Buahan Tahunan kec. Tebing Tinggi</t>
  </si>
  <si>
    <t>Petani dan Aparatur</t>
  </si>
  <si>
    <t>Pelatihan Agribisnis Pertanian Terpadu bagi Penyuluh Pertanian Lapangan</t>
  </si>
  <si>
    <t>Pengadaan dan Pemasangan PLTS</t>
  </si>
  <si>
    <t>Pengadaan Bibit Sapi KUB lembaga Perubahan Daerah Sejahtera Desa Bagan Melibur</t>
  </si>
  <si>
    <t>4 orang</t>
  </si>
  <si>
    <t xml:space="preserve">Pengendalian RPJMDes </t>
  </si>
  <si>
    <t>Pendampingan Infrastruktur Perdesaan</t>
  </si>
  <si>
    <t>Pembangunan Pasar Desa Nipah Sendanu (DAK)</t>
  </si>
  <si>
    <t>Pengembangan tanaman buah buahan Desa Tanjung Darul Takzim Kec. Tebing Tiggi Barat</t>
  </si>
  <si>
    <t>Pembangunan dan Revitalisasi Pasar Rakyat Kecamatan tasik Putri Puyu</t>
  </si>
  <si>
    <t>Penyelenggaraan Promosi Produk UMKM Dalam Rangka Harkop Provinsi</t>
  </si>
  <si>
    <t>Pengurusan Sertifikat Tanah/Lahan PLTS Hybrid Terpusat</t>
  </si>
  <si>
    <t>Pembangunan Pusat Penampungan Hasil Pertanian/Perkebunan (sedding Net/Netting Hause ) di Kec. Merbau</t>
  </si>
  <si>
    <t>Sosialisasi dan Pembentukan Kader Pemberdayaan Masyarakat (KPM)</t>
  </si>
  <si>
    <t>Pelatihan Juru Sita PBB P2</t>
  </si>
  <si>
    <t>Pengelola Administrasi Pejabat Pengadaan dan Panitia Pemeriksa Barang/Jasa</t>
  </si>
  <si>
    <t>Validasi Data PNSD Kabupaten Kepulauan Meranti</t>
  </si>
  <si>
    <t>Pelatihan Penatausahaan Keuangan dan Akuntansi</t>
  </si>
  <si>
    <t>Pelaksanaan SAP Bernasis Akrual</t>
  </si>
  <si>
    <t>Penatausahaan Bantuan Keuangan</t>
  </si>
  <si>
    <t>Penyusunan Sisdur Sesuai SAP Tentang Bantuan Sosial dan Hibah Kabupaten Kepulauan Meranti</t>
  </si>
  <si>
    <t>Naskah Akademik Tentang Retribusi Jasa Umum</t>
  </si>
  <si>
    <t>Naskah Akademik Tentang Retribusi Jasa Usaha</t>
  </si>
  <si>
    <t>Naskah Akademik Tentang Retribusi Perizinan Tertentu</t>
  </si>
  <si>
    <t>Sosialisasi Peraturan Bupati Mengenai Sistem dan Prosedur Pengelolaan Barang Milik Daerah, Standarisasi Sarana dan Prasarana kerja Pemerintah dan Penetapan Sasaran sewa Pemanfaatan Tanah dan Bangunan Gedung Pemerintah Kabupaten Kepulauan Meranti</t>
  </si>
  <si>
    <t>Penyusunan Peraturan Bupati Tentang Standarisasi Operasional Prosedur Pengelolaan Barang Milik Daerah</t>
  </si>
  <si>
    <t>Pelaksanaan dan Pendampingan Aplikasi SISMIOP</t>
  </si>
  <si>
    <t>Monitoring PBB-P2</t>
  </si>
  <si>
    <t>Pendapatan dan Validasi Piutang PBB-P2</t>
  </si>
  <si>
    <t>Revisi dan Penyusunan Peraturan Perundang-undangan PBB-P2</t>
  </si>
  <si>
    <t>Pembuatan dan Penerbitan SPD 2016 Untuk 
Seluruh SKPD</t>
  </si>
  <si>
    <t>Inventarisasi dan Penilaian Aset Daerah</t>
  </si>
  <si>
    <t>Pembangunan Gedung Kantor</t>
  </si>
  <si>
    <t>Pengembangan Komunikasi, Informasi dan Media Massa</t>
  </si>
  <si>
    <t>Pelaksanaan Sistem Perencanaan Pembangunan</t>
  </si>
  <si>
    <t>Realisasi pencapaian prestasi dan penerimaan penghargaan</t>
  </si>
  <si>
    <t>Program Pengembangan Industri Kecil dan Menengah</t>
  </si>
  <si>
    <t>Perlindungan Konsumen dan Pengamanan Perdagangan</t>
  </si>
  <si>
    <t>Program Pengembangan Sentra Industri Potensial</t>
  </si>
  <si>
    <t>Program Peningkatan Kemampuan Teknologi Industri</t>
  </si>
  <si>
    <t>Program Pengembangan Sistem Pendukung Usaha bagi UMKM</t>
  </si>
  <si>
    <t>Aparatur dan Masyarakat</t>
  </si>
  <si>
    <t>Pengadaan kendaraan dinas / Operasional</t>
  </si>
  <si>
    <t>Penyediaan jasa surat menyurat</t>
  </si>
  <si>
    <t>2000 Lembar</t>
  </si>
  <si>
    <t>72 orang bulan</t>
  </si>
  <si>
    <t>2070 Alat Tulis Kantor</t>
  </si>
  <si>
    <t>1145 barang cetak</t>
  </si>
  <si>
    <t xml:space="preserve">358 Komponen </t>
  </si>
  <si>
    <t>Penyediaan peralatan dan perlengkapan kantor</t>
  </si>
  <si>
    <t>Tersedianya peralatan kantor</t>
  </si>
  <si>
    <t>24 Peralatan Rumah Tangga</t>
  </si>
  <si>
    <t>Penyediaan peralatan rumah tangga</t>
  </si>
  <si>
    <t>Tersedianya peralatan rumah tangga</t>
  </si>
  <si>
    <t>25000 Liter &amp;3200 Kotak</t>
  </si>
  <si>
    <t>Penyediaan makanan dan minuman</t>
  </si>
  <si>
    <t>200 Kotak</t>
  </si>
  <si>
    <t>Rapat-rapat koordinasi dan konsultasi ke luar daerah</t>
  </si>
  <si>
    <t>36 Orang Bulan</t>
  </si>
  <si>
    <t>120 Orang Bulan</t>
  </si>
  <si>
    <t>Penyediaan Jasa Tenaga Pendukung Administrasi Perkantoran</t>
  </si>
  <si>
    <t>Pengadaan perlengkapan gedung kantor</t>
  </si>
  <si>
    <t>Tersedianya perlengkapan kantor</t>
  </si>
  <si>
    <t>Pengadaan mebeleur</t>
  </si>
  <si>
    <t>Tersedianya mebeleur</t>
  </si>
  <si>
    <t>Pemeliharaan rutin/berkala gedung kantor</t>
  </si>
  <si>
    <t>Terpeliharanya gedung kantor</t>
  </si>
  <si>
    <t>Terpeliharanya kendaraan operasional</t>
  </si>
  <si>
    <t>Terpeliharanya peralatan kantor</t>
  </si>
  <si>
    <t>Monitoring Evaluasi Tahapan Integrasi AD-PPK pada SKPD</t>
  </si>
  <si>
    <t>Terwujudnya pengawasan dan evaluasi  program kegiatan</t>
  </si>
  <si>
    <t>Koordinasi Berkala Bidang Sumberdaya Aparatur</t>
  </si>
  <si>
    <t>Koordinasi dan Evaluasi Aksi Daerah Pencegahan Pemberantas Korupsi (AD-PPK) Kab. Kepulauan Meranti</t>
  </si>
  <si>
    <t>Evaluasi Kinerja Pemerintah Daerah</t>
  </si>
  <si>
    <t>Penyusunan SAKIP (Sistem Akuntabilitas Kinerja Instansi Pemerintah) Kabupaten</t>
  </si>
  <si>
    <t>Penyusunan Buku Data Dasar Pembangunan, Analisis PDRB, Laporan Sosisal Ekonomi dan Data Dasar Pembangunan Kecamatan</t>
  </si>
  <si>
    <t>Pengelolaan Sistem Informasi Pembangunan Daerah (SIPD)</t>
  </si>
  <si>
    <t>Koordinasi Penguatan Kelembagaan Air Minum dan Penyehatan Lingkungan (PAMSIMAS)</t>
  </si>
  <si>
    <t>Terlaksananya Penyusunan Dokumen Kajian Lingkungan Hidup</t>
  </si>
  <si>
    <t>Program peningkatan kapasitas kelembagaan perencanaan pembangunan daerah</t>
  </si>
  <si>
    <t>Worksop Penyusunan Renstra SKPD</t>
  </si>
  <si>
    <t>Terlaksananya kegiatan dalam penyusunan renstra SKPD</t>
  </si>
  <si>
    <t>Penyusunan rancangan awal RPJMD Kab. Kepulauan Meranti Tahun 2016 - 2020</t>
  </si>
  <si>
    <t>Tersedianya Dokumen Perencanaan jangka menengah Daerah</t>
  </si>
  <si>
    <t>Penyelenggaraan musrenbang RPJMD</t>
  </si>
  <si>
    <t>Terselenggaranya Musrenbang RPJMD</t>
  </si>
  <si>
    <t>Penyusunan rancangan RKPD</t>
  </si>
  <si>
    <t>Tersusunnya RKPD</t>
  </si>
  <si>
    <t>Penyelenggaraan musrenbang RKPD</t>
  </si>
  <si>
    <t>Terselenggaranya musrenbang RKPD</t>
  </si>
  <si>
    <t>Tersusunnya renstra SKPD</t>
  </si>
  <si>
    <t>Kordinasi dan Sosialisasi Program 3R (pendampingan)</t>
  </si>
  <si>
    <t>Teselenggaranya kegiatan koordinasi terkait kegiatan program 3R</t>
  </si>
  <si>
    <t>Koordinasi dan Sosialisasi Program SANIMAS (Pendampingan)</t>
  </si>
  <si>
    <t>Teselenggaranya kegiatan koordinasi terkait kegiatan sanimas</t>
  </si>
  <si>
    <t>Program Pembangunan Percepatan Sanitasi Permukiman (MPS)</t>
  </si>
  <si>
    <t>Hunting Data Rencana Pembangunan</t>
  </si>
  <si>
    <t>Koordinasi Bidang Penelitian, Pengembangan dan Statistik Pelaporan</t>
  </si>
  <si>
    <t>Penyusunan Kebijakan Umum (KUA) - Prioritas Plafon Anggaran Sementara (PPAS) 2016 Perubahan</t>
  </si>
  <si>
    <t>Tersedianya Kebijakan Umum Anggaran (KUA) dan PPAS APBD-P Tahun 2016  secara terarah</t>
  </si>
  <si>
    <t>Penyusunan Kebijakan Umum (KUA) - Prioritas Plafon Anggaran Sementara (PPAS) 2017</t>
  </si>
  <si>
    <t>Tersedianya Kebijakan Umum Anggaran (KUA) dan PPAS APBD 2017 secara terarah</t>
  </si>
  <si>
    <t>Penyusunan Laporan Evaluasi Hasil RKPD Kabupaten Kepulauan Meranti</t>
  </si>
  <si>
    <t>Terlaksananya Pelaksanaan Sistem Perencanaan Pembangunan daerah</t>
  </si>
  <si>
    <t>Asistensi Penyusunan Renstra SKPD Kabupaten Kepulauan Meranti</t>
  </si>
  <si>
    <t>koordinasi perencanaan pembangunan bidang ekonomi</t>
  </si>
  <si>
    <t>Koordinasi, monitoring dan evaluasi TKPK</t>
  </si>
  <si>
    <t>Koordinasi, Monitoring dan Evaluasi PKKPM</t>
  </si>
  <si>
    <t>Pengendalian Program Pemberdayaan dan Pembangunan Perdesaan</t>
  </si>
  <si>
    <t>Pengendalian Komunitas Adat Terpencil (KAT) Kabupaten Kepulauan Meranti</t>
  </si>
  <si>
    <t>Pengendalian Pelaksanaan Program Keluarga Harapan (PKH) Kabupaten Kepulauan Meranti</t>
  </si>
  <si>
    <t>Monitoring, Evaluasi SDGS Tahun 2016 Kabupaten Kepulauan Meranti</t>
  </si>
  <si>
    <t xml:space="preserve">Teselenggaranya kegiatan koordinasi terkait kegiatan SDGS </t>
  </si>
  <si>
    <t>Terlaksananya Koordinasi berkala SKPD Bidang Fisik</t>
  </si>
  <si>
    <t xml:space="preserve">PLAFON ANGGARAN SEMENTARA  (RP)    </t>
  </si>
  <si>
    <t>Penyusunan Naskah Akademik Rancangan Peraturan Daerah Tentang Perizinan</t>
  </si>
  <si>
    <t>Kursus, Pelatihan, Sosialisasi dan Bimbingan Teknis</t>
  </si>
  <si>
    <t>Koordinasi dan Penyusunan Perencanaan Kegiatan SKPD</t>
  </si>
  <si>
    <t xml:space="preserve">Penyelenggaraan Pameran Investasi </t>
  </si>
  <si>
    <t>Evaluasi Peraturan Desa APBDes</t>
  </si>
  <si>
    <t xml:space="preserve">Rapat Koordinasi sosialisasi ADD dengan perangkat Desa/kelurahan </t>
  </si>
  <si>
    <t>Orientasi Penyelenggaraan pemerintah Desa se-Kabupaten Kepulauan Meranti</t>
  </si>
  <si>
    <t xml:space="preserve">Pembangunan pagar kantor desa </t>
  </si>
  <si>
    <t>Penyediaan Data Monografi Desa/Kelurahan</t>
  </si>
  <si>
    <t>Pelatihan Pengelolaan Usaha Ekonomi Desa</t>
  </si>
  <si>
    <t>Penyelenggaraan Gelar TTG dan Gelar TTG Tingkat Nasional</t>
  </si>
  <si>
    <t>Rapat koordinasi dan konsultasi keluar daerah</t>
  </si>
  <si>
    <t>Inventarisasi Peralihan Personel, Pendanaan, Prasarana dan Sarana serta Dokumen (P3D) SKPD</t>
  </si>
  <si>
    <t>Penyediaan Tenaga Pendukung Administrasi Perkantoran</t>
  </si>
  <si>
    <t>Rapat-rapat Koordinasi Dan Konsultasi Ke luar  Daerah</t>
  </si>
  <si>
    <t>Pemeliharaan dan Perawatan Rutin Tenaga Listrik Desa (PLTD Selatpanjang dan PLTD Lemang)</t>
  </si>
  <si>
    <t>Rehabilitasi sedang/berat gedung kantor</t>
  </si>
  <si>
    <t>Penyediaan jasa tenaga pendukung administrasi kantor</t>
  </si>
  <si>
    <t>Monitoring evaluasi serta pelaporan</t>
  </si>
  <si>
    <t>Penunjang Unit Pelayanan Terpadu Dinas</t>
  </si>
  <si>
    <t>Pengadaan Prasarana dan sarana pendukung BPPK (DAK Reguler)</t>
  </si>
  <si>
    <t>Pembangunan  Penampungan Hasil Pertanian/Perkebunan (Sedding Net) di Kawasan Pertanian</t>
  </si>
  <si>
    <t>Pembuatan DAM Parit Kec. Rangsang (DAK Reguler)</t>
  </si>
  <si>
    <t>Pembuatan DAM Parit Kec. Rangsang Pesisir (DAK Reguler)</t>
  </si>
  <si>
    <t>Pembuatan DAM Parit Kec. Rangsang Barat (DAK Reguler)</t>
  </si>
  <si>
    <t>Pembuatan Long Storage Kec. Pulau Merbau (DAK Reguler)</t>
  </si>
  <si>
    <t>Pembuatan Long Storage Kec. Tebing Tinggi Timur (DAK Reguler)</t>
  </si>
  <si>
    <t>Pengendalian dan Penekanaan Populasi Hewan Penular Rabies (HPR)</t>
  </si>
  <si>
    <t>Penyediaan Alat Pengolahan Ampas Sagu Menjadi Pakan Ternak (Kerja sama dengan BPPT)</t>
  </si>
  <si>
    <t>Peningkatan jalan produksi (DAK Reguler)</t>
  </si>
  <si>
    <t>Penyediaan Jasa Tenaga Pendukung 
Administrasi Perkantoran</t>
  </si>
</sst>
</file>

<file path=xl/styles.xml><?xml version="1.0" encoding="utf-8"?>
<styleSheet xmlns="http://schemas.openxmlformats.org/spreadsheetml/2006/main">
  <numFmts count="1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Rp&quot;#,##0.00_);[Red]\(&quot;Rp&quot;#,##0.00\)"/>
    <numFmt numFmtId="165" formatCode="_(&quot;Rp&quot;* #,##0_);_(&quot;Rp&quot;* \(#,##0\);_(&quot;Rp&quot;* &quot;-&quot;_);_(@_)"/>
    <numFmt numFmtId="166" formatCode="_(&quot;Rp&quot;* #,##0.00_);_(&quot;Rp&quot;* \(#,##0.00\);_(&quot;Rp&quot;* &quot;-&quot;??_);_(@_)"/>
    <numFmt numFmtId="167" formatCode="_(* #,##0.00_);_(* \(#,##0.00\);_(* &quot;-&quot;_);_(@_)"/>
    <numFmt numFmtId="168" formatCode="0\ %"/>
    <numFmt numFmtId="169" formatCode="0.00_);\(0.00\)"/>
    <numFmt numFmtId="170" formatCode="?"/>
    <numFmt numFmtId="171" formatCode="#,#??"/>
    <numFmt numFmtId="172" formatCode="0.0"/>
    <numFmt numFmtId="173" formatCode="_(* #,##0_);_(* \(#,##0\);_(* &quot;-&quot;??_);_(@_)"/>
    <numFmt numFmtId="174" formatCode="&quot;Rp&quot;\ \ \ #,##0"/>
    <numFmt numFmtId="175" formatCode="_([$€-2]* #,##0.00_);_([$€-2]* \(#,##0.00\);_([$€-2]* &quot;-&quot;??_)"/>
    <numFmt numFmtId="176" formatCode="_([$Rp-421]* #,##0_);_([$Rp-421]* \(#,##0\);_([$Rp-421]* &quot;-&quot;_);_(@_)"/>
  </numFmts>
  <fonts count="6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Bookman Old Style"/>
      <family val="1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i/>
      <sz val="11"/>
      <color indexed="23"/>
      <name val="Calibri"/>
      <family val="2"/>
      <charset val="1"/>
    </font>
    <font>
      <sz val="11"/>
      <color indexed="17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sz val="10"/>
      <name val="Times New Roman"/>
      <family val="1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1"/>
    </font>
    <font>
      <b/>
      <sz val="18"/>
      <color indexed="56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sz val="10"/>
      <color indexed="8"/>
      <name val="Arial Narrow"/>
      <family val="2"/>
    </font>
    <font>
      <sz val="10"/>
      <color indexed="8"/>
      <name val="Arial Narrow"/>
      <family val="2"/>
    </font>
    <font>
      <b/>
      <sz val="10"/>
      <name val="Arial Narrow"/>
      <family val="2"/>
    </font>
    <font>
      <b/>
      <sz val="10"/>
      <color indexed="8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i/>
      <sz val="10"/>
      <color indexed="8"/>
      <name val="Tahoma"/>
      <family val="2"/>
    </font>
    <font>
      <i/>
      <sz val="10"/>
      <name val="Tahoma"/>
      <family val="2"/>
    </font>
    <font>
      <sz val="10"/>
      <color indexed="8"/>
      <name val="Tahoma"/>
      <family val="2"/>
    </font>
    <font>
      <b/>
      <i/>
      <sz val="10"/>
      <name val="Tahoma"/>
      <family val="2"/>
    </font>
    <font>
      <i/>
      <sz val="10"/>
      <color indexed="8"/>
      <name val="Tahoma"/>
      <family val="2"/>
    </font>
    <font>
      <b/>
      <sz val="11"/>
      <name val="Tahoma"/>
      <family val="2"/>
    </font>
    <font>
      <b/>
      <u/>
      <sz val="11"/>
      <name val="Tahoma"/>
      <family val="2"/>
    </font>
    <font>
      <sz val="12"/>
      <color indexed="8"/>
      <name val="Calibri"/>
      <family val="2"/>
    </font>
    <font>
      <sz val="8"/>
      <color indexed="8"/>
      <name val="Tahoma"/>
      <family val="2"/>
    </font>
    <font>
      <sz val="8"/>
      <name val="Tahoma"/>
      <family val="2"/>
    </font>
    <font>
      <b/>
      <sz val="9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2"/>
      <color theme="1"/>
      <name val="Bookman Old Style"/>
      <family val="2"/>
    </font>
    <font>
      <sz val="11"/>
      <color rgb="FF9C6500"/>
      <name val="Calibri"/>
      <family val="2"/>
      <charset val="1"/>
      <scheme val="minor"/>
    </font>
    <font>
      <sz val="10"/>
      <color theme="1"/>
      <name val="Bookman Old Style"/>
      <family val="1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i/>
      <sz val="10"/>
      <color theme="1"/>
      <name val="Tahoma"/>
      <family val="2"/>
    </font>
    <font>
      <i/>
      <sz val="10"/>
      <color theme="1"/>
      <name val="Tahoma"/>
      <family val="2"/>
    </font>
    <font>
      <b/>
      <sz val="10"/>
      <color theme="1"/>
      <name val="Calibri"/>
      <family val="2"/>
      <charset val="1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charset val="1"/>
      <scheme val="minor"/>
    </font>
    <font>
      <sz val="10"/>
      <color indexed="8"/>
      <name val="Cambria"/>
      <family val="1"/>
      <scheme val="major"/>
    </font>
    <font>
      <b/>
      <sz val="10"/>
      <color indexed="8"/>
      <name val="Cambria"/>
      <family val="1"/>
      <scheme val="major"/>
    </font>
    <font>
      <sz val="10"/>
      <color rgb="FFFF0000"/>
      <name val="Tahoma"/>
      <family val="2"/>
    </font>
    <font>
      <b/>
      <u/>
      <sz val="10"/>
      <color theme="1"/>
      <name val="Tahoma"/>
      <family val="2"/>
    </font>
    <font>
      <sz val="10"/>
      <color theme="1"/>
      <name val="Arial"/>
      <family val="2"/>
    </font>
    <font>
      <sz val="12"/>
      <color rgb="FFFF0000"/>
      <name val="Tahoma"/>
      <family val="2"/>
    </font>
    <font>
      <sz val="8"/>
      <color theme="0" tint="-0.34998626667073579"/>
      <name val="Tahoma"/>
      <family val="2"/>
    </font>
    <font>
      <b/>
      <u/>
      <sz val="10"/>
      <color indexed="8"/>
      <name val="Cambria"/>
      <family val="1"/>
      <scheme val="major"/>
    </font>
    <font>
      <sz val="10"/>
      <color theme="0" tint="-0.34998626667073579"/>
      <name val="Tahoma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i/>
      <sz val="10"/>
      <color indexed="8"/>
      <name val="Arial"/>
      <family val="2"/>
    </font>
    <font>
      <i/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17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43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  <xf numFmtId="41" fontId="8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9" fillId="0" borderId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43" fillId="0" borderId="0" applyFont="0" applyFill="0" applyBorder="0" applyAlignment="0" applyProtection="0"/>
    <xf numFmtId="0" fontId="9" fillId="0" borderId="0"/>
    <xf numFmtId="0" fontId="9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9" fillId="0" borderId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4" fontId="42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44" fontId="8" fillId="0" borderId="0" applyFont="0" applyFill="0" applyBorder="0" applyAlignment="0" applyProtection="0"/>
    <xf numFmtId="0" fontId="45" fillId="24" borderId="0" applyNumberFormat="0" applyBorder="0" applyAlignment="0" applyProtection="0"/>
    <xf numFmtId="0" fontId="18" fillId="22" borderId="0" applyNumberFormat="0" applyBorder="0" applyAlignment="0" applyProtection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0" borderId="0"/>
    <xf numFmtId="0" fontId="43" fillId="0" borderId="0"/>
    <xf numFmtId="0" fontId="9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9" fillId="0" borderId="0"/>
    <xf numFmtId="0" fontId="42" fillId="0" borderId="0"/>
    <xf numFmtId="0" fontId="43" fillId="0" borderId="0"/>
    <xf numFmtId="0" fontId="9" fillId="0" borderId="0"/>
    <xf numFmtId="0" fontId="43" fillId="0" borderId="0"/>
    <xf numFmtId="0" fontId="9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43" fillId="0" borderId="0"/>
    <xf numFmtId="0" fontId="43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9" fillId="0" borderId="0"/>
    <xf numFmtId="0" fontId="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43" fillId="0" borderId="0"/>
    <xf numFmtId="0" fontId="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0" borderId="0"/>
    <xf numFmtId="0" fontId="43" fillId="0" borderId="0"/>
    <xf numFmtId="0" fontId="19" fillId="0" borderId="0" applyNumberFormat="0" applyFill="0" applyBorder="0" applyProtection="0">
      <alignment vertical="top" wrapText="1"/>
    </xf>
    <xf numFmtId="0" fontId="43" fillId="0" borderId="0"/>
    <xf numFmtId="0" fontId="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/>
    <xf numFmtId="0" fontId="43" fillId="0" borderId="0"/>
    <xf numFmtId="0" fontId="43" fillId="0" borderId="0"/>
    <xf numFmtId="0" fontId="10" fillId="0" borderId="0"/>
    <xf numFmtId="0" fontId="20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</cellStyleXfs>
  <cellXfs count="708">
    <xf numFmtId="0" fontId="0" fillId="0" borderId="0" xfId="0"/>
    <xf numFmtId="0" fontId="26" fillId="0" borderId="0" xfId="0" applyFont="1" applyFill="1" applyBorder="1" applyAlignment="1">
      <alignment horizontal="justify" vertical="center" wrapText="1"/>
    </xf>
    <xf numFmtId="0" fontId="2" fillId="0" borderId="0" xfId="571" applyFont="1" applyAlignment="1">
      <alignment vertical="center"/>
    </xf>
    <xf numFmtId="0" fontId="2" fillId="0" borderId="0" xfId="571" applyFont="1" applyAlignment="1">
      <alignment horizontal="center" vertical="center"/>
    </xf>
    <xf numFmtId="41" fontId="46" fillId="0" borderId="0" xfId="77" applyFont="1" applyAlignment="1">
      <alignment vertical="center"/>
    </xf>
    <xf numFmtId="0" fontId="2" fillId="0" borderId="0" xfId="571" applyFont="1" applyAlignment="1">
      <alignment vertical="center" wrapText="1"/>
    </xf>
    <xf numFmtId="0" fontId="2" fillId="0" borderId="0" xfId="571" applyFont="1" applyAlignment="1">
      <alignment horizontal="center" vertical="center" wrapText="1"/>
    </xf>
    <xf numFmtId="0" fontId="26" fillId="0" borderId="0" xfId="0" applyFont="1" applyFill="1" applyBorder="1"/>
    <xf numFmtId="0" fontId="26" fillId="0" borderId="0" xfId="0" applyFont="1" applyFill="1"/>
    <xf numFmtId="0" fontId="26" fillId="0" borderId="0" xfId="0" applyFont="1" applyFill="1" applyBorder="1" applyAlignment="1">
      <alignment horizontal="center"/>
    </xf>
    <xf numFmtId="0" fontId="26" fillId="0" borderId="0" xfId="0" applyFont="1" applyFill="1" applyAlignment="1">
      <alignment horizontal="center"/>
    </xf>
    <xf numFmtId="0" fontId="26" fillId="0" borderId="0" xfId="0" applyFont="1" applyFill="1" applyAlignment="1">
      <alignment horizontal="left"/>
    </xf>
    <xf numFmtId="0" fontId="25" fillId="0" borderId="0" xfId="0" applyFont="1" applyFill="1" applyBorder="1"/>
    <xf numFmtId="0" fontId="26" fillId="0" borderId="0" xfId="0" applyFont="1" applyFill="1" applyBorder="1" applyAlignment="1">
      <alignment horizontal="justify" vertical="justify" wrapText="1"/>
    </xf>
    <xf numFmtId="0" fontId="26" fillId="0" borderId="0" xfId="0" applyFont="1" applyFill="1" applyBorder="1" applyAlignment="1">
      <alignment horizontal="left" wrapText="1"/>
    </xf>
    <xf numFmtId="0" fontId="25" fillId="0" borderId="0" xfId="0" applyFont="1" applyFill="1" applyBorder="1" applyAlignment="1">
      <alignment horizontal="justify" vertical="justify" wrapText="1"/>
    </xf>
    <xf numFmtId="0" fontId="26" fillId="0" borderId="0" xfId="0" applyFont="1" applyFill="1" applyBorder="1" applyAlignment="1">
      <alignment horizontal="justify" vertical="justify"/>
    </xf>
    <xf numFmtId="0" fontId="25" fillId="0" borderId="0" xfId="0" applyFont="1" applyFill="1" applyBorder="1" applyAlignment="1"/>
    <xf numFmtId="41" fontId="26" fillId="0" borderId="0" xfId="0" applyNumberFormat="1" applyFont="1" applyFill="1"/>
    <xf numFmtId="41" fontId="47" fillId="25" borderId="10" xfId="56" applyFont="1" applyFill="1" applyBorder="1" applyAlignment="1">
      <alignment horizontal="center" vertical="center" wrapText="1"/>
    </xf>
    <xf numFmtId="0" fontId="48" fillId="0" borderId="10" xfId="0" applyFont="1" applyFill="1" applyBorder="1" applyAlignment="1">
      <alignment horizontal="center" vertical="center" wrapText="1"/>
    </xf>
    <xf numFmtId="0" fontId="48" fillId="0" borderId="10" xfId="0" applyFont="1" applyFill="1" applyBorder="1" applyAlignment="1">
      <alignment horizontal="center" vertical="center"/>
    </xf>
    <xf numFmtId="0" fontId="31" fillId="26" borderId="10" xfId="590" applyFont="1" applyFill="1" applyBorder="1" applyAlignment="1">
      <alignment horizontal="center" vertical="center" wrapText="1"/>
    </xf>
    <xf numFmtId="0" fontId="49" fillId="26" borderId="10" xfId="56" applyNumberFormat="1" applyFont="1" applyFill="1" applyBorder="1" applyAlignment="1">
      <alignment horizontal="center" vertical="center" wrapText="1"/>
    </xf>
    <xf numFmtId="0" fontId="31" fillId="26" borderId="10" xfId="590" applyFont="1" applyFill="1" applyBorder="1" applyAlignment="1">
      <alignment horizontal="center" vertical="center"/>
    </xf>
    <xf numFmtId="0" fontId="49" fillId="26" borderId="10" xfId="56" applyNumberFormat="1" applyFont="1" applyFill="1" applyBorder="1" applyAlignment="1">
      <alignment horizontal="center" vertical="center"/>
    </xf>
    <xf numFmtId="0" fontId="33" fillId="0" borderId="10" xfId="0" applyFont="1" applyFill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top" wrapText="1"/>
    </xf>
    <xf numFmtId="0" fontId="48" fillId="0" borderId="10" xfId="0" applyFont="1" applyFill="1" applyBorder="1" applyAlignment="1">
      <alignment horizontal="center" vertical="top" wrapText="1"/>
    </xf>
    <xf numFmtId="0" fontId="32" fillId="0" borderId="0" xfId="0" applyFont="1" applyFill="1" applyAlignment="1">
      <alignment vertical="top"/>
    </xf>
    <xf numFmtId="0" fontId="32" fillId="0" borderId="0" xfId="0" applyFont="1" applyAlignment="1">
      <alignment vertical="top"/>
    </xf>
    <xf numFmtId="0" fontId="30" fillId="0" borderId="10" xfId="0" applyFont="1" applyFill="1" applyBorder="1" applyAlignment="1">
      <alignment horizontal="center" vertical="top" wrapText="1"/>
    </xf>
    <xf numFmtId="0" fontId="50" fillId="0" borderId="0" xfId="0" applyFont="1" applyAlignment="1">
      <alignment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center" wrapText="1"/>
    </xf>
    <xf numFmtId="0" fontId="47" fillId="0" borderId="0" xfId="438" applyFont="1" applyFill="1" applyAlignment="1">
      <alignment horizontal="left" vertical="center"/>
    </xf>
    <xf numFmtId="0" fontId="47" fillId="0" borderId="0" xfId="438" applyFont="1" applyFill="1" applyAlignment="1">
      <alignment vertical="center"/>
    </xf>
    <xf numFmtId="41" fontId="47" fillId="0" borderId="0" xfId="56" applyFont="1" applyFill="1" applyAlignment="1">
      <alignment horizontal="left" vertical="center"/>
    </xf>
    <xf numFmtId="0" fontId="47" fillId="0" borderId="0" xfId="438" applyFont="1" applyFill="1" applyAlignment="1">
      <alignment horizontal="center" vertical="center"/>
    </xf>
    <xf numFmtId="0" fontId="48" fillId="0" borderId="0" xfId="438" applyFont="1" applyFill="1" applyAlignment="1">
      <alignment vertical="center"/>
    </xf>
    <xf numFmtId="41" fontId="48" fillId="0" borderId="0" xfId="56" applyFont="1" applyFill="1" applyAlignment="1">
      <alignment horizontal="left" vertical="center"/>
    </xf>
    <xf numFmtId="0" fontId="47" fillId="27" borderId="10" xfId="442" applyFont="1" applyFill="1" applyBorder="1" applyAlignment="1">
      <alignment horizontal="center" vertical="center" wrapText="1"/>
    </xf>
    <xf numFmtId="41" fontId="29" fillId="27" borderId="10" xfId="56" applyFont="1" applyFill="1" applyBorder="1" applyAlignment="1">
      <alignment horizontal="center" vertical="center" wrapText="1"/>
    </xf>
    <xf numFmtId="0" fontId="47" fillId="0" borderId="0" xfId="442" applyFont="1" applyFill="1" applyAlignment="1">
      <alignment horizontal="center" vertical="center"/>
    </xf>
    <xf numFmtId="0" fontId="31" fillId="26" borderId="10" xfId="589" applyFont="1" applyFill="1" applyBorder="1" applyAlignment="1">
      <alignment horizontal="center" vertical="center" wrapText="1"/>
    </xf>
    <xf numFmtId="0" fontId="31" fillId="26" borderId="10" xfId="589" applyFont="1" applyFill="1" applyBorder="1" applyAlignment="1">
      <alignment horizontal="center" vertical="center"/>
    </xf>
    <xf numFmtId="0" fontId="34" fillId="26" borderId="10" xfId="56" applyNumberFormat="1" applyFont="1" applyFill="1" applyBorder="1" applyAlignment="1">
      <alignment horizontal="center" vertical="center"/>
    </xf>
    <xf numFmtId="0" fontId="49" fillId="0" borderId="0" xfId="442" applyFont="1" applyFill="1" applyAlignment="1">
      <alignment vertical="center"/>
    </xf>
    <xf numFmtId="41" fontId="49" fillId="0" borderId="0" xfId="56" applyFont="1" applyFill="1" applyAlignment="1">
      <alignment horizontal="left" vertical="center"/>
    </xf>
    <xf numFmtId="0" fontId="54" fillId="0" borderId="0" xfId="0" applyFont="1" applyFill="1" applyBorder="1"/>
    <xf numFmtId="0" fontId="54" fillId="0" borderId="0" xfId="0" applyFont="1" applyFill="1" applyAlignment="1">
      <alignment horizontal="center" vertical="center"/>
    </xf>
    <xf numFmtId="0" fontId="54" fillId="0" borderId="0" xfId="0" applyFont="1" applyFill="1" applyBorder="1" applyAlignment="1">
      <alignment horizontal="center"/>
    </xf>
    <xf numFmtId="0" fontId="54" fillId="0" borderId="0" xfId="0" applyFont="1" applyFill="1"/>
    <xf numFmtId="0" fontId="54" fillId="0" borderId="0" xfId="0" applyFont="1" applyFill="1" applyAlignment="1">
      <alignment horizontal="center"/>
    </xf>
    <xf numFmtId="0" fontId="54" fillId="0" borderId="0" xfId="0" applyFont="1" applyFill="1" applyAlignment="1">
      <alignment horizontal="left"/>
    </xf>
    <xf numFmtId="0" fontId="55" fillId="0" borderId="0" xfId="0" applyFont="1" applyFill="1" applyBorder="1"/>
    <xf numFmtId="0" fontId="54" fillId="0" borderId="0" xfId="0" applyFont="1" applyFill="1" applyBorder="1" applyAlignment="1">
      <alignment horizontal="justify" vertical="justify" wrapText="1"/>
    </xf>
    <xf numFmtId="0" fontId="54" fillId="0" borderId="0" xfId="0" applyFont="1" applyFill="1" applyBorder="1" applyAlignment="1">
      <alignment horizontal="left" wrapText="1"/>
    </xf>
    <xf numFmtId="0" fontId="55" fillId="0" borderId="0" xfId="0" applyFont="1" applyFill="1" applyBorder="1" applyAlignment="1">
      <alignment horizontal="justify" vertical="justify" wrapText="1"/>
    </xf>
    <xf numFmtId="0" fontId="54" fillId="0" borderId="0" xfId="0" applyFont="1" applyFill="1" applyBorder="1" applyAlignment="1">
      <alignment horizontal="justify" vertical="justify"/>
    </xf>
    <xf numFmtId="0" fontId="54" fillId="0" borderId="0" xfId="0" applyFont="1" applyFill="1" applyBorder="1" applyAlignment="1">
      <alignment horizontal="justify" vertical="center" wrapText="1"/>
    </xf>
    <xf numFmtId="0" fontId="55" fillId="0" borderId="0" xfId="0" applyFont="1" applyFill="1" applyBorder="1" applyAlignment="1"/>
    <xf numFmtId="41" fontId="54" fillId="0" borderId="0" xfId="0" applyNumberFormat="1" applyFont="1" applyFill="1"/>
    <xf numFmtId="0" fontId="29" fillId="28" borderId="10" xfId="0" applyFont="1" applyFill="1" applyBorder="1" applyAlignment="1">
      <alignment horizontal="left" vertical="top"/>
    </xf>
    <xf numFmtId="0" fontId="30" fillId="28" borderId="10" xfId="0" applyFont="1" applyFill="1" applyBorder="1" applyAlignment="1">
      <alignment horizontal="left" vertical="top"/>
    </xf>
    <xf numFmtId="0" fontId="48" fillId="28" borderId="0" xfId="0" applyFont="1" applyFill="1" applyAlignment="1">
      <alignment vertical="top"/>
    </xf>
    <xf numFmtId="168" fontId="30" fillId="28" borderId="10" xfId="0" applyNumberFormat="1" applyFont="1" applyFill="1" applyBorder="1" applyAlignment="1">
      <alignment horizontal="center" vertical="top"/>
    </xf>
    <xf numFmtId="0" fontId="56" fillId="28" borderId="0" xfId="0" applyFont="1" applyFill="1" applyAlignment="1">
      <alignment vertical="top"/>
    </xf>
    <xf numFmtId="0" fontId="30" fillId="28" borderId="10" xfId="0" applyFont="1" applyFill="1" applyBorder="1" applyAlignment="1">
      <alignment vertical="top" wrapText="1"/>
    </xf>
    <xf numFmtId="0" fontId="30" fillId="28" borderId="10" xfId="0" applyFont="1" applyFill="1" applyBorder="1" applyAlignment="1">
      <alignment horizontal="left" vertical="top" wrapText="1"/>
    </xf>
    <xf numFmtId="0" fontId="30" fillId="28" borderId="10" xfId="0" applyFont="1" applyFill="1" applyBorder="1" applyAlignment="1">
      <alignment horizontal="center" vertical="top"/>
    </xf>
    <xf numFmtId="0" fontId="30" fillId="28" borderId="0" xfId="0" applyFont="1" applyFill="1" applyAlignment="1">
      <alignment vertical="top"/>
    </xf>
    <xf numFmtId="0" fontId="48" fillId="28" borderId="10" xfId="0" applyFont="1" applyFill="1" applyBorder="1" applyAlignment="1">
      <alignment vertical="top" wrapText="1"/>
    </xf>
    <xf numFmtId="0" fontId="29" fillId="28" borderId="0" xfId="0" applyFont="1" applyFill="1" applyBorder="1" applyAlignment="1">
      <alignment vertical="top" wrapText="1"/>
    </xf>
    <xf numFmtId="41" fontId="30" fillId="28" borderId="10" xfId="0" applyNumberFormat="1" applyFont="1" applyFill="1" applyBorder="1" applyAlignment="1">
      <alignment horizontal="left" vertical="top"/>
    </xf>
    <xf numFmtId="41" fontId="30" fillId="28" borderId="10" xfId="56" applyNumberFormat="1" applyFont="1" applyFill="1" applyBorder="1" applyAlignment="1">
      <alignment vertical="center"/>
    </xf>
    <xf numFmtId="41" fontId="29" fillId="28" borderId="10" xfId="0" applyNumberFormat="1" applyFont="1" applyFill="1" applyBorder="1" applyAlignment="1">
      <alignment horizontal="left" vertical="top"/>
    </xf>
    <xf numFmtId="41" fontId="29" fillId="28" borderId="0" xfId="0" applyNumberFormat="1" applyFont="1" applyFill="1" applyBorder="1" applyAlignment="1">
      <alignment vertical="top" wrapText="1"/>
    </xf>
    <xf numFmtId="41" fontId="48" fillId="28" borderId="0" xfId="0" applyNumberFormat="1" applyFont="1" applyFill="1" applyAlignment="1">
      <alignment vertical="top"/>
    </xf>
    <xf numFmtId="0" fontId="30" fillId="0" borderId="0" xfId="820" applyFont="1" applyAlignment="1">
      <alignment vertical="top" wrapText="1"/>
    </xf>
    <xf numFmtId="0" fontId="30" fillId="28" borderId="0" xfId="820" applyFont="1" applyFill="1" applyAlignment="1">
      <alignment vertical="top" wrapText="1"/>
    </xf>
    <xf numFmtId="43" fontId="30" fillId="28" borderId="0" xfId="820" applyNumberFormat="1" applyFont="1" applyFill="1" applyAlignment="1">
      <alignment vertical="top" wrapText="1"/>
    </xf>
    <xf numFmtId="0" fontId="33" fillId="28" borderId="0" xfId="820" applyFont="1" applyFill="1" applyAlignment="1">
      <alignment vertical="top" wrapText="1"/>
    </xf>
    <xf numFmtId="0" fontId="28" fillId="0" borderId="0" xfId="820" applyFont="1" applyAlignment="1">
      <alignment vertical="top" wrapText="1"/>
    </xf>
    <xf numFmtId="0" fontId="33" fillId="0" borderId="0" xfId="820" applyFont="1" applyAlignment="1">
      <alignment vertical="top"/>
    </xf>
    <xf numFmtId="0" fontId="30" fillId="0" borderId="0" xfId="820" applyFont="1" applyAlignment="1">
      <alignment horizontal="center" vertical="top"/>
    </xf>
    <xf numFmtId="0" fontId="30" fillId="0" borderId="0" xfId="820" applyFont="1" applyAlignment="1">
      <alignment horizontal="center" vertical="top" wrapText="1"/>
    </xf>
    <xf numFmtId="176" fontId="30" fillId="0" borderId="0" xfId="820" applyNumberFormat="1" applyFont="1" applyAlignment="1">
      <alignment vertical="center" wrapText="1"/>
    </xf>
    <xf numFmtId="0" fontId="30" fillId="0" borderId="0" xfId="820" applyFont="1" applyAlignment="1">
      <alignment vertical="top"/>
    </xf>
    <xf numFmtId="41" fontId="30" fillId="0" borderId="0" xfId="820" applyNumberFormat="1" applyFont="1" applyAlignment="1">
      <alignment horizontal="center" vertical="top" wrapText="1"/>
    </xf>
    <xf numFmtId="0" fontId="30" fillId="0" borderId="0" xfId="820" applyFont="1" applyAlignment="1">
      <alignment vertical="center" wrapText="1"/>
    </xf>
    <xf numFmtId="0" fontId="33" fillId="0" borderId="10" xfId="0" applyFont="1" applyFill="1" applyBorder="1" applyAlignment="1">
      <alignment horizontal="center" vertical="top" wrapText="1"/>
    </xf>
    <xf numFmtId="0" fontId="33" fillId="0" borderId="10" xfId="0" applyFont="1" applyFill="1" applyBorder="1" applyAlignment="1">
      <alignment horizontal="left" vertical="top" wrapText="1"/>
    </xf>
    <xf numFmtId="9" fontId="33" fillId="0" borderId="10" xfId="0" applyNumberFormat="1" applyFont="1" applyFill="1" applyBorder="1" applyAlignment="1">
      <alignment horizontal="left" vertical="top" wrapText="1"/>
    </xf>
    <xf numFmtId="0" fontId="35" fillId="0" borderId="0" xfId="0" applyFont="1" applyFill="1" applyBorder="1" applyAlignment="1">
      <alignment horizontal="left" vertical="top" wrapText="1"/>
    </xf>
    <xf numFmtId="0" fontId="28" fillId="0" borderId="10" xfId="0" applyFont="1" applyFill="1" applyBorder="1" applyAlignment="1">
      <alignment horizontal="left" vertical="top" wrapText="1"/>
    </xf>
    <xf numFmtId="9" fontId="33" fillId="0" borderId="10" xfId="559" applyNumberFormat="1" applyFont="1" applyFill="1" applyBorder="1" applyAlignment="1">
      <alignment horizontal="center" vertical="top" wrapText="1"/>
    </xf>
    <xf numFmtId="41" fontId="48" fillId="0" borderId="10" xfId="0" applyNumberFormat="1" applyFont="1" applyFill="1" applyBorder="1" applyAlignment="1">
      <alignment vertical="top" wrapText="1"/>
    </xf>
    <xf numFmtId="41" fontId="35" fillId="0" borderId="0" xfId="0" applyNumberFormat="1" applyFont="1" applyFill="1" applyBorder="1" applyAlignment="1">
      <alignment horizontal="left" vertical="top" wrapText="1"/>
    </xf>
    <xf numFmtId="0" fontId="33" fillId="0" borderId="10" xfId="0" applyFont="1" applyFill="1" applyBorder="1" applyAlignment="1">
      <alignment vertical="top" wrapText="1"/>
    </xf>
    <xf numFmtId="9" fontId="33" fillId="0" borderId="10" xfId="0" applyNumberFormat="1" applyFont="1" applyFill="1" applyBorder="1" applyAlignment="1">
      <alignment horizontal="center" vertical="top" wrapText="1"/>
    </xf>
    <xf numFmtId="0" fontId="28" fillId="0" borderId="10" xfId="0" applyFont="1" applyFill="1" applyBorder="1" applyAlignment="1">
      <alignment vertical="top" wrapText="1"/>
    </xf>
    <xf numFmtId="173" fontId="35" fillId="0" borderId="0" xfId="0" applyNumberFormat="1" applyFont="1" applyFill="1" applyBorder="1" applyAlignment="1">
      <alignment horizontal="left" vertical="top" wrapText="1"/>
    </xf>
    <xf numFmtId="173" fontId="28" fillId="0" borderId="10" xfId="0" applyNumberFormat="1" applyFont="1" applyFill="1" applyBorder="1" applyAlignment="1">
      <alignment horizontal="left" vertical="top" wrapText="1"/>
    </xf>
    <xf numFmtId="173" fontId="33" fillId="0" borderId="10" xfId="0" applyNumberFormat="1" applyFont="1" applyFill="1" applyBorder="1" applyAlignment="1">
      <alignment horizontal="right" vertical="top" wrapText="1"/>
    </xf>
    <xf numFmtId="0" fontId="33" fillId="0" borderId="0" xfId="0" applyFont="1" applyFill="1" applyBorder="1" applyAlignment="1">
      <alignment horizontal="left" vertical="top" wrapText="1"/>
    </xf>
    <xf numFmtId="9" fontId="33" fillId="28" borderId="10" xfId="0" applyNumberFormat="1" applyFont="1" applyFill="1" applyBorder="1" applyAlignment="1">
      <alignment horizontal="center" vertical="center" wrapText="1"/>
    </xf>
    <xf numFmtId="0" fontId="33" fillId="28" borderId="10" xfId="0" applyFont="1" applyFill="1" applyBorder="1" applyAlignment="1">
      <alignment horizontal="center" vertical="top" wrapText="1"/>
    </xf>
    <xf numFmtId="9" fontId="33" fillId="28" borderId="10" xfId="0" applyNumberFormat="1" applyFont="1" applyFill="1" applyBorder="1" applyAlignment="1">
      <alignment horizontal="center" vertical="top" wrapText="1"/>
    </xf>
    <xf numFmtId="0" fontId="28" fillId="28" borderId="10" xfId="0" applyFont="1" applyFill="1" applyBorder="1" applyAlignment="1">
      <alignment horizontal="center" vertical="top" wrapText="1"/>
    </xf>
    <xf numFmtId="0" fontId="33" fillId="0" borderId="0" xfId="0" applyFont="1" applyFill="1" applyBorder="1" applyAlignment="1">
      <alignment horizontal="center" vertical="top" wrapText="1"/>
    </xf>
    <xf numFmtId="9" fontId="33" fillId="0" borderId="0" xfId="0" applyNumberFormat="1" applyFont="1" applyFill="1" applyBorder="1" applyAlignment="1">
      <alignment horizontal="left" vertical="top" wrapText="1"/>
    </xf>
    <xf numFmtId="43" fontId="33" fillId="0" borderId="0" xfId="55" applyFont="1" applyFill="1" applyBorder="1" applyAlignment="1">
      <alignment horizontal="left" vertical="top" wrapText="1"/>
    </xf>
    <xf numFmtId="0" fontId="48" fillId="0" borderId="0" xfId="0" applyFont="1" applyFill="1" applyAlignment="1">
      <alignment horizontal="center" vertical="top" wrapText="1"/>
    </xf>
    <xf numFmtId="0" fontId="48" fillId="0" borderId="0" xfId="0" applyFont="1" applyFill="1" applyAlignment="1">
      <alignment vertical="top" wrapText="1"/>
    </xf>
    <xf numFmtId="9" fontId="48" fillId="0" borderId="0" xfId="0" applyNumberFormat="1" applyFont="1" applyFill="1" applyAlignment="1">
      <alignment vertical="top" wrapText="1"/>
    </xf>
    <xf numFmtId="0" fontId="33" fillId="0" borderId="11" xfId="0" applyFont="1" applyFill="1" applyBorder="1"/>
    <xf numFmtId="0" fontId="33" fillId="0" borderId="12" xfId="0" applyFont="1" applyFill="1" applyBorder="1"/>
    <xf numFmtId="0" fontId="33" fillId="0" borderId="0" xfId="0" applyFont="1" applyFill="1" applyBorder="1"/>
    <xf numFmtId="0" fontId="33" fillId="0" borderId="13" xfId="0" applyFont="1" applyFill="1" applyBorder="1"/>
    <xf numFmtId="0" fontId="28" fillId="0" borderId="10" xfId="0" applyFont="1" applyFill="1" applyBorder="1" applyAlignment="1">
      <alignment horizontal="center" vertical="center" wrapText="1"/>
    </xf>
    <xf numFmtId="41" fontId="47" fillId="0" borderId="10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wrapText="1"/>
    </xf>
    <xf numFmtId="0" fontId="33" fillId="0" borderId="13" xfId="0" applyFont="1" applyFill="1" applyBorder="1" applyAlignment="1">
      <alignment wrapText="1"/>
    </xf>
    <xf numFmtId="0" fontId="33" fillId="0" borderId="11" xfId="0" applyFont="1" applyFill="1" applyBorder="1" applyAlignment="1">
      <alignment wrapText="1"/>
    </xf>
    <xf numFmtId="0" fontId="30" fillId="0" borderId="10" xfId="0" applyFont="1" applyFill="1" applyBorder="1" applyAlignment="1">
      <alignment horizontal="center" vertical="center" wrapText="1"/>
    </xf>
    <xf numFmtId="9" fontId="48" fillId="0" borderId="10" xfId="0" applyNumberFormat="1" applyFont="1" applyFill="1" applyBorder="1" applyAlignment="1">
      <alignment horizontal="center" vertical="center"/>
    </xf>
    <xf numFmtId="0" fontId="33" fillId="0" borderId="12" xfId="0" applyFont="1" applyFill="1" applyBorder="1" applyAlignment="1">
      <alignment vertical="top" wrapText="1"/>
    </xf>
    <xf numFmtId="0" fontId="33" fillId="0" borderId="0" xfId="0" applyFont="1" applyFill="1" applyBorder="1" applyAlignment="1">
      <alignment vertical="top" wrapText="1"/>
    </xf>
    <xf numFmtId="0" fontId="33" fillId="0" borderId="13" xfId="0" applyFont="1" applyFill="1" applyBorder="1" applyAlignment="1">
      <alignment vertical="top" wrapText="1"/>
    </xf>
    <xf numFmtId="0" fontId="33" fillId="0" borderId="11" xfId="0" applyFont="1" applyFill="1" applyBorder="1" applyAlignment="1">
      <alignment vertical="top" wrapText="1"/>
    </xf>
    <xf numFmtId="0" fontId="29" fillId="0" borderId="10" xfId="0" applyFont="1" applyFill="1" applyBorder="1" applyAlignment="1">
      <alignment horizontal="center" vertical="center" wrapText="1"/>
    </xf>
    <xf numFmtId="0" fontId="48" fillId="0" borderId="10" xfId="0" applyFont="1" applyFill="1" applyBorder="1" applyAlignment="1">
      <alignment vertical="center" wrapText="1"/>
    </xf>
    <xf numFmtId="41" fontId="33" fillId="0" borderId="10" xfId="58" applyFont="1" applyFill="1" applyBorder="1" applyAlignment="1">
      <alignment vertical="center"/>
    </xf>
    <xf numFmtId="173" fontId="48" fillId="0" borderId="10" xfId="0" applyNumberFormat="1" applyFont="1" applyFill="1" applyBorder="1" applyAlignment="1">
      <alignment horizontal="right" vertical="center" wrapText="1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Border="1" applyAlignment="1">
      <alignment horizontal="center"/>
    </xf>
    <xf numFmtId="0" fontId="33" fillId="0" borderId="0" xfId="0" applyFont="1" applyFill="1"/>
    <xf numFmtId="0" fontId="33" fillId="0" borderId="0" xfId="0" applyFont="1" applyFill="1" applyAlignment="1">
      <alignment horizontal="center"/>
    </xf>
    <xf numFmtId="0" fontId="33" fillId="0" borderId="10" xfId="0" applyFont="1" applyFill="1" applyBorder="1" applyAlignment="1">
      <alignment horizontal="center" vertical="center"/>
    </xf>
    <xf numFmtId="0" fontId="30" fillId="0" borderId="10" xfId="859" applyFont="1" applyBorder="1" applyAlignment="1">
      <alignment horizontal="center" vertical="top" wrapText="1"/>
    </xf>
    <xf numFmtId="0" fontId="30" fillId="0" borderId="10" xfId="859" applyFont="1" applyBorder="1" applyAlignment="1">
      <alignment vertical="top" wrapText="1"/>
    </xf>
    <xf numFmtId="0" fontId="30" fillId="0" borderId="0" xfId="859" applyFont="1" applyAlignment="1">
      <alignment vertical="top" wrapText="1"/>
    </xf>
    <xf numFmtId="0" fontId="29" fillId="28" borderId="10" xfId="859" applyFont="1" applyFill="1" applyBorder="1" applyAlignment="1">
      <alignment horizontal="center" vertical="top" wrapText="1"/>
    </xf>
    <xf numFmtId="0" fontId="29" fillId="28" borderId="10" xfId="859" applyFont="1" applyFill="1" applyBorder="1" applyAlignment="1">
      <alignment vertical="top" wrapText="1"/>
    </xf>
    <xf numFmtId="0" fontId="29" fillId="28" borderId="0" xfId="859" applyFont="1" applyFill="1" applyAlignment="1">
      <alignment vertical="top" wrapText="1"/>
    </xf>
    <xf numFmtId="0" fontId="30" fillId="28" borderId="0" xfId="859" applyFont="1" applyFill="1" applyAlignment="1">
      <alignment vertical="top" wrapText="1"/>
    </xf>
    <xf numFmtId="0" fontId="56" fillId="0" borderId="0" xfId="859" applyFont="1" applyAlignment="1">
      <alignment vertical="top" wrapText="1"/>
    </xf>
    <xf numFmtId="0" fontId="30" fillId="28" borderId="10" xfId="859" applyFont="1" applyFill="1" applyBorder="1" applyAlignment="1">
      <alignment horizontal="center" vertical="top" wrapText="1"/>
    </xf>
    <xf numFmtId="0" fontId="30" fillId="28" borderId="10" xfId="859" applyFont="1" applyFill="1" applyBorder="1" applyAlignment="1">
      <alignment vertical="top" wrapText="1"/>
    </xf>
    <xf numFmtId="0" fontId="30" fillId="28" borderId="10" xfId="607" applyFont="1" applyFill="1" applyBorder="1" applyAlignment="1">
      <alignment vertical="top" wrapText="1"/>
    </xf>
    <xf numFmtId="0" fontId="29" fillId="0" borderId="10" xfId="859" applyFont="1" applyBorder="1" applyAlignment="1">
      <alignment horizontal="center" vertical="top" wrapText="1"/>
    </xf>
    <xf numFmtId="0" fontId="29" fillId="0" borderId="0" xfId="859" applyFont="1" applyAlignment="1">
      <alignment vertical="top" wrapText="1"/>
    </xf>
    <xf numFmtId="0" fontId="29" fillId="0" borderId="0" xfId="859" applyFont="1" applyAlignment="1">
      <alignment horizontal="center" vertical="top" wrapText="1"/>
    </xf>
    <xf numFmtId="0" fontId="30" fillId="0" borderId="0" xfId="859" applyFont="1" applyAlignment="1">
      <alignment horizontal="center" vertical="top" wrapText="1"/>
    </xf>
    <xf numFmtId="41" fontId="30" fillId="28" borderId="10" xfId="0" applyNumberFormat="1" applyFont="1" applyFill="1" applyBorder="1"/>
    <xf numFmtId="0" fontId="30" fillId="28" borderId="0" xfId="820" applyFont="1" applyFill="1" applyAlignment="1">
      <alignment vertical="center" wrapText="1"/>
    </xf>
    <xf numFmtId="41" fontId="30" fillId="28" borderId="0" xfId="820" applyNumberFormat="1" applyFont="1" applyFill="1" applyAlignment="1">
      <alignment vertical="center" wrapText="1"/>
    </xf>
    <xf numFmtId="0" fontId="29" fillId="28" borderId="10" xfId="820" applyFont="1" applyFill="1" applyBorder="1" applyAlignment="1">
      <alignment horizontal="center" vertical="center" wrapText="1"/>
    </xf>
    <xf numFmtId="0" fontId="29" fillId="28" borderId="10" xfId="820" applyFont="1" applyFill="1" applyBorder="1" applyAlignment="1">
      <alignment horizontal="left" vertical="center" wrapText="1"/>
    </xf>
    <xf numFmtId="0" fontId="30" fillId="28" borderId="10" xfId="820" applyFont="1" applyFill="1" applyBorder="1" applyAlignment="1">
      <alignment horizontal="left" vertical="center" wrapText="1"/>
    </xf>
    <xf numFmtId="0" fontId="30" fillId="28" borderId="10" xfId="820" applyFont="1" applyFill="1" applyBorder="1" applyAlignment="1">
      <alignment horizontal="center" vertical="center" wrapText="1"/>
    </xf>
    <xf numFmtId="9" fontId="30" fillId="28" borderId="10" xfId="820" applyNumberFormat="1" applyFont="1" applyFill="1" applyBorder="1" applyAlignment="1">
      <alignment horizontal="center" vertical="center" wrapText="1"/>
    </xf>
    <xf numFmtId="41" fontId="29" fillId="28" borderId="10" xfId="820" applyNumberFormat="1" applyFont="1" applyFill="1" applyBorder="1" applyAlignment="1">
      <alignment horizontal="left" vertical="center" wrapText="1"/>
    </xf>
    <xf numFmtId="0" fontId="28" fillId="28" borderId="10" xfId="820" applyFont="1" applyFill="1" applyBorder="1" applyAlignment="1">
      <alignment horizontal="center" vertical="center" wrapText="1"/>
    </xf>
    <xf numFmtId="0" fontId="28" fillId="28" borderId="10" xfId="820" applyFont="1" applyFill="1" applyBorder="1" applyAlignment="1">
      <alignment horizontal="left" vertical="center" wrapText="1"/>
    </xf>
    <xf numFmtId="0" fontId="33" fillId="28" borderId="10" xfId="820" applyFont="1" applyFill="1" applyBorder="1" applyAlignment="1">
      <alignment horizontal="left" vertical="center" wrapText="1"/>
    </xf>
    <xf numFmtId="0" fontId="33" fillId="28" borderId="10" xfId="820" applyFont="1" applyFill="1" applyBorder="1" applyAlignment="1">
      <alignment horizontal="center" vertical="center" wrapText="1"/>
    </xf>
    <xf numFmtId="9" fontId="33" fillId="28" borderId="10" xfId="820" applyNumberFormat="1" applyFont="1" applyFill="1" applyBorder="1" applyAlignment="1">
      <alignment horizontal="center" vertical="center" wrapText="1"/>
    </xf>
    <xf numFmtId="0" fontId="28" fillId="0" borderId="10" xfId="820" applyFont="1" applyBorder="1" applyAlignment="1">
      <alignment horizontal="center" vertical="center" wrapText="1"/>
    </xf>
    <xf numFmtId="0" fontId="28" fillId="0" borderId="10" xfId="820" applyFont="1" applyBorder="1" applyAlignment="1">
      <alignment horizontal="left" vertical="center" wrapText="1"/>
    </xf>
    <xf numFmtId="0" fontId="33" fillId="0" borderId="10" xfId="0" applyFont="1" applyFill="1" applyBorder="1" applyAlignment="1">
      <alignment horizontal="left" vertical="center" wrapText="1"/>
    </xf>
    <xf numFmtId="0" fontId="33" fillId="28" borderId="10" xfId="0" applyFont="1" applyFill="1" applyBorder="1" applyAlignment="1">
      <alignment horizontal="left" vertical="center" wrapText="1"/>
    </xf>
    <xf numFmtId="0" fontId="30" fillId="0" borderId="10" xfId="438" applyFont="1" applyFill="1" applyBorder="1" applyAlignment="1">
      <alignment horizontal="center" vertical="top"/>
    </xf>
    <xf numFmtId="0" fontId="30" fillId="28" borderId="10" xfId="442" applyFont="1" applyFill="1" applyBorder="1" applyAlignment="1">
      <alignment horizontal="left" vertical="center" wrapText="1"/>
    </xf>
    <xf numFmtId="9" fontId="33" fillId="0" borderId="10" xfId="438" applyNumberFormat="1" applyFont="1" applyFill="1" applyBorder="1" applyAlignment="1">
      <alignment horizontal="center" vertical="top"/>
    </xf>
    <xf numFmtId="0" fontId="29" fillId="0" borderId="10" xfId="438" applyFont="1" applyFill="1" applyBorder="1" applyAlignment="1">
      <alignment horizontal="center" vertical="top"/>
    </xf>
    <xf numFmtId="0" fontId="30" fillId="0" borderId="10" xfId="438" applyFont="1" applyFill="1" applyBorder="1" applyAlignment="1">
      <alignment horizontal="center" vertical="center"/>
    </xf>
    <xf numFmtId="0" fontId="48" fillId="0" borderId="10" xfId="0" applyFont="1" applyBorder="1" applyAlignment="1">
      <alignment vertical="center" wrapText="1"/>
    </xf>
    <xf numFmtId="0" fontId="33" fillId="0" borderId="0" xfId="0" applyFont="1" applyFill="1" applyBorder="1" applyAlignment="1">
      <alignment vertical="center" wrapText="1"/>
    </xf>
    <xf numFmtId="0" fontId="33" fillId="0" borderId="13" xfId="0" applyFont="1" applyFill="1" applyBorder="1" applyAlignment="1">
      <alignment vertical="center" wrapText="1"/>
    </xf>
    <xf numFmtId="0" fontId="33" fillId="0" borderId="11" xfId="0" applyFont="1" applyFill="1" applyBorder="1" applyAlignment="1">
      <alignment vertical="center" wrapText="1"/>
    </xf>
    <xf numFmtId="9" fontId="33" fillId="0" borderId="10" xfId="438" applyNumberFormat="1" applyFont="1" applyFill="1" applyBorder="1" applyAlignment="1">
      <alignment horizontal="center" vertical="center"/>
    </xf>
    <xf numFmtId="0" fontId="47" fillId="0" borderId="10" xfId="438" applyFont="1" applyFill="1" applyBorder="1" applyAlignment="1">
      <alignment horizontal="center" vertical="center"/>
    </xf>
    <xf numFmtId="0" fontId="33" fillId="0" borderId="10" xfId="55" applyNumberFormat="1" applyFont="1" applyFill="1" applyBorder="1" applyAlignment="1">
      <alignment vertical="center" wrapText="1"/>
    </xf>
    <xf numFmtId="41" fontId="33" fillId="0" borderId="0" xfId="0" applyNumberFormat="1" applyFont="1" applyFill="1" applyBorder="1" applyAlignment="1">
      <alignment vertical="top" wrapText="1"/>
    </xf>
    <xf numFmtId="0" fontId="30" fillId="0" borderId="10" xfId="442" applyFont="1" applyFill="1" applyBorder="1" applyAlignment="1">
      <alignment vertical="center" wrapText="1"/>
    </xf>
    <xf numFmtId="0" fontId="48" fillId="0" borderId="10" xfId="438" applyFont="1" applyFill="1" applyBorder="1" applyAlignment="1">
      <alignment horizontal="center" vertical="center"/>
    </xf>
    <xf numFmtId="0" fontId="30" fillId="28" borderId="10" xfId="574" applyFont="1" applyFill="1" applyBorder="1" applyAlignment="1">
      <alignment horizontal="left" vertical="center" wrapText="1"/>
    </xf>
    <xf numFmtId="0" fontId="30" fillId="28" borderId="10" xfId="442" applyFont="1" applyFill="1" applyBorder="1" applyAlignment="1">
      <alignment vertical="center" wrapText="1"/>
    </xf>
    <xf numFmtId="0" fontId="47" fillId="0" borderId="10" xfId="559" quotePrefix="1" applyFont="1" applyFill="1" applyBorder="1" applyAlignment="1">
      <alignment horizontal="center" wrapText="1"/>
    </xf>
    <xf numFmtId="43" fontId="33" fillId="0" borderId="0" xfId="55" applyFont="1" applyFill="1" applyBorder="1"/>
    <xf numFmtId="0" fontId="33" fillId="0" borderId="0" xfId="0" applyFont="1" applyFill="1" applyBorder="1" applyAlignment="1">
      <alignment horizontal="left" vertical="center"/>
    </xf>
    <xf numFmtId="0" fontId="30" fillId="0" borderId="10" xfId="571" applyFont="1" applyBorder="1" applyAlignment="1">
      <alignment horizontal="center" vertical="center"/>
    </xf>
    <xf numFmtId="0" fontId="30" fillId="0" borderId="0" xfId="571" applyFont="1" applyAlignment="1">
      <alignment vertical="center"/>
    </xf>
    <xf numFmtId="0" fontId="29" fillId="0" borderId="10" xfId="571" applyFont="1" applyBorder="1" applyAlignment="1">
      <alignment horizontal="center" vertical="center"/>
    </xf>
    <xf numFmtId="0" fontId="30" fillId="0" borderId="10" xfId="571" quotePrefix="1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vertical="center" wrapText="1"/>
    </xf>
    <xf numFmtId="9" fontId="30" fillId="0" borderId="10" xfId="571" applyNumberFormat="1" applyFont="1" applyFill="1" applyBorder="1" applyAlignment="1">
      <alignment horizontal="center" vertical="center"/>
    </xf>
    <xf numFmtId="0" fontId="30" fillId="0" borderId="0" xfId="571" applyFont="1" applyFill="1" applyAlignment="1">
      <alignment vertical="center"/>
    </xf>
    <xf numFmtId="41" fontId="56" fillId="0" borderId="0" xfId="571" applyNumberFormat="1" applyFont="1" applyAlignment="1">
      <alignment vertical="center"/>
    </xf>
    <xf numFmtId="41" fontId="29" fillId="0" borderId="10" xfId="77" applyFont="1" applyBorder="1" applyAlignment="1">
      <alignment vertical="center"/>
    </xf>
    <xf numFmtId="0" fontId="30" fillId="0" borderId="10" xfId="571" quotePrefix="1" applyFont="1" applyBorder="1" applyAlignment="1">
      <alignment horizontal="center" vertical="center"/>
    </xf>
    <xf numFmtId="0" fontId="29" fillId="28" borderId="10" xfId="571" applyFont="1" applyFill="1" applyBorder="1" applyAlignment="1">
      <alignment horizontal="center" vertical="center"/>
    </xf>
    <xf numFmtId="9" fontId="30" fillId="28" borderId="10" xfId="571" applyNumberFormat="1" applyFont="1" applyFill="1" applyBorder="1" applyAlignment="1">
      <alignment horizontal="center" vertical="center"/>
    </xf>
    <xf numFmtId="0" fontId="30" fillId="28" borderId="0" xfId="571" applyFont="1" applyFill="1" applyAlignment="1">
      <alignment vertical="center"/>
    </xf>
    <xf numFmtId="41" fontId="30" fillId="0" borderId="0" xfId="571" applyNumberFormat="1" applyFont="1" applyAlignment="1">
      <alignment vertical="center"/>
    </xf>
    <xf numFmtId="41" fontId="30" fillId="0" borderId="0" xfId="571" applyNumberFormat="1" applyFont="1" applyFill="1" applyAlignment="1">
      <alignment vertical="center"/>
    </xf>
    <xf numFmtId="41" fontId="30" fillId="28" borderId="0" xfId="571" applyNumberFormat="1" applyFont="1" applyFill="1" applyAlignment="1">
      <alignment vertical="center"/>
    </xf>
    <xf numFmtId="0" fontId="29" fillId="28" borderId="10" xfId="571" applyFont="1" applyFill="1" applyBorder="1" applyAlignment="1">
      <alignment horizontal="center" vertical="center" wrapText="1"/>
    </xf>
    <xf numFmtId="0" fontId="29" fillId="0" borderId="10" xfId="571" applyFont="1" applyBorder="1" applyAlignment="1">
      <alignment horizontal="center" vertical="center" wrapText="1"/>
    </xf>
    <xf numFmtId="0" fontId="30" fillId="0" borderId="10" xfId="571" applyFont="1" applyFill="1" applyBorder="1" applyAlignment="1">
      <alignment horizontal="center" vertical="center" wrapText="1"/>
    </xf>
    <xf numFmtId="41" fontId="29" fillId="0" borderId="10" xfId="58" applyFont="1" applyFill="1" applyBorder="1" applyAlignment="1">
      <alignment horizontal="center" vertical="center"/>
    </xf>
    <xf numFmtId="0" fontId="30" fillId="0" borderId="10" xfId="442" applyFont="1" applyFill="1" applyBorder="1" applyAlignment="1">
      <alignment horizontal="left" vertical="center" wrapText="1"/>
    </xf>
    <xf numFmtId="41" fontId="33" fillId="0" borderId="10" xfId="90" applyFont="1" applyFill="1" applyBorder="1" applyAlignment="1">
      <alignment horizontal="right" vertical="center" wrapText="1"/>
    </xf>
    <xf numFmtId="41" fontId="28" fillId="0" borderId="10" xfId="90" applyFont="1" applyFill="1" applyBorder="1" applyAlignment="1">
      <alignment horizontal="right" vertical="center" wrapText="1"/>
    </xf>
    <xf numFmtId="41" fontId="29" fillId="0" borderId="10" xfId="58" applyFont="1" applyFill="1" applyBorder="1" applyAlignment="1">
      <alignment horizontal="justify" vertical="center" wrapText="1"/>
    </xf>
    <xf numFmtId="0" fontId="33" fillId="0" borderId="0" xfId="0" applyFont="1" applyFill="1" applyBorder="1" applyAlignment="1">
      <alignment horizontal="center" vertical="center"/>
    </xf>
    <xf numFmtId="0" fontId="47" fillId="0" borderId="0" xfId="0" applyFont="1" applyBorder="1" applyAlignment="1" applyProtection="1">
      <alignment horizontal="left" vertical="center" wrapText="1"/>
      <protection locked="0"/>
    </xf>
    <xf numFmtId="0" fontId="47" fillId="0" borderId="0" xfId="0" applyFont="1" applyBorder="1" applyAlignment="1" applyProtection="1">
      <alignment horizontal="center" vertical="center"/>
      <protection locked="0"/>
    </xf>
    <xf numFmtId="3" fontId="47" fillId="0" borderId="0" xfId="0" applyNumberFormat="1" applyFont="1" applyBorder="1" applyProtection="1">
      <protection locked="0"/>
    </xf>
    <xf numFmtId="0" fontId="48" fillId="0" borderId="0" xfId="0" applyFont="1" applyProtection="1">
      <protection locked="0"/>
    </xf>
    <xf numFmtId="0" fontId="47" fillId="28" borderId="10" xfId="0" applyFont="1" applyFill="1" applyBorder="1" applyAlignment="1" applyProtection="1">
      <alignment horizontal="center" vertical="center"/>
      <protection locked="0"/>
    </xf>
    <xf numFmtId="0" fontId="47" fillId="28" borderId="10" xfId="0" applyFont="1" applyFill="1" applyBorder="1" applyAlignment="1" applyProtection="1">
      <alignment horizontal="left" vertical="center" wrapText="1"/>
      <protection locked="0"/>
    </xf>
    <xf numFmtId="0" fontId="48" fillId="28" borderId="10" xfId="0" applyFont="1" applyFill="1" applyBorder="1" applyAlignment="1" applyProtection="1">
      <alignment wrapText="1"/>
      <protection locked="0"/>
    </xf>
    <xf numFmtId="0" fontId="48" fillId="28" borderId="10" xfId="0" applyFont="1" applyFill="1" applyBorder="1" applyAlignment="1" applyProtection="1">
      <alignment horizontal="center" vertical="center"/>
      <protection locked="0"/>
    </xf>
    <xf numFmtId="0" fontId="48" fillId="0" borderId="0" xfId="0" applyFont="1" applyAlignment="1" applyProtection="1">
      <alignment wrapText="1"/>
      <protection locked="0"/>
    </xf>
    <xf numFmtId="0" fontId="48" fillId="0" borderId="0" xfId="0" applyFont="1" applyAlignment="1" applyProtection="1">
      <alignment vertical="center"/>
      <protection locked="0"/>
    </xf>
    <xf numFmtId="0" fontId="48" fillId="0" borderId="0" xfId="0" applyFont="1" applyAlignment="1" applyProtection="1">
      <alignment horizontal="center" vertical="center"/>
      <protection locked="0"/>
    </xf>
    <xf numFmtId="0" fontId="47" fillId="0" borderId="0" xfId="0" applyFont="1" applyAlignment="1" applyProtection="1">
      <alignment horizontal="left" vertical="center" wrapText="1"/>
      <protection locked="0"/>
    </xf>
    <xf numFmtId="0" fontId="48" fillId="0" borderId="0" xfId="0" applyFont="1" applyAlignment="1" applyProtection="1">
      <alignment horizontal="center" vertical="center" wrapText="1"/>
      <protection locked="0"/>
    </xf>
    <xf numFmtId="0" fontId="48" fillId="0" borderId="0" xfId="0" applyFont="1" applyAlignment="1" applyProtection="1">
      <alignment horizontal="left" vertical="center" wrapText="1"/>
      <protection locked="0"/>
    </xf>
    <xf numFmtId="0" fontId="47" fillId="0" borderId="0" xfId="0" applyFont="1" applyBorder="1" applyAlignment="1" applyProtection="1">
      <alignment horizontal="center" vertical="center" wrapText="1"/>
      <protection locked="0"/>
    </xf>
    <xf numFmtId="0" fontId="57" fillId="0" borderId="0" xfId="0" applyFont="1" applyBorder="1" applyAlignment="1" applyProtection="1">
      <alignment horizontal="center" vertical="center" wrapText="1"/>
      <protection locked="0"/>
    </xf>
    <xf numFmtId="0" fontId="48" fillId="0" borderId="0" xfId="0" applyFont="1" applyBorder="1" applyAlignment="1" applyProtection="1">
      <alignment horizontal="center" vertical="center" wrapText="1"/>
      <protection locked="0"/>
    </xf>
    <xf numFmtId="0" fontId="30" fillId="0" borderId="0" xfId="0" applyFont="1" applyBorder="1" applyAlignment="1" applyProtection="1">
      <alignment horizontal="center" vertical="center" wrapText="1"/>
      <protection locked="0"/>
    </xf>
    <xf numFmtId="173" fontId="33" fillId="0" borderId="12" xfId="55" applyNumberFormat="1" applyFont="1" applyFill="1" applyBorder="1" applyAlignment="1">
      <alignment vertical="top" wrapText="1"/>
    </xf>
    <xf numFmtId="41" fontId="30" fillId="0" borderId="0" xfId="859" applyNumberFormat="1" applyFont="1" applyAlignment="1">
      <alignment horizontal="center" vertical="top" wrapText="1"/>
    </xf>
    <xf numFmtId="0" fontId="33" fillId="0" borderId="0" xfId="0" applyNumberFormat="1" applyFont="1" applyFill="1" applyBorder="1" applyAlignment="1">
      <alignment horizontal="left" vertical="top" wrapText="1"/>
    </xf>
    <xf numFmtId="41" fontId="28" fillId="0" borderId="0" xfId="0" applyNumberFormat="1" applyFont="1" applyFill="1" applyBorder="1" applyAlignment="1">
      <alignment horizontal="right" vertical="top" wrapText="1"/>
    </xf>
    <xf numFmtId="41" fontId="30" fillId="0" borderId="0" xfId="820" applyNumberFormat="1" applyFont="1" applyAlignment="1">
      <alignment vertical="top"/>
    </xf>
    <xf numFmtId="41" fontId="48" fillId="0" borderId="0" xfId="0" applyNumberFormat="1" applyFont="1" applyAlignment="1" applyProtection="1">
      <alignment horizontal="center" vertical="center"/>
      <protection locked="0"/>
    </xf>
    <xf numFmtId="41" fontId="2" fillId="0" borderId="0" xfId="571" applyNumberFormat="1" applyFont="1" applyAlignment="1">
      <alignment horizontal="center" vertical="center"/>
    </xf>
    <xf numFmtId="0" fontId="30" fillId="0" borderId="10" xfId="0" applyFont="1" applyFill="1" applyBorder="1" applyAlignment="1">
      <alignment vertical="top" wrapText="1"/>
    </xf>
    <xf numFmtId="0" fontId="30" fillId="28" borderId="10" xfId="0" applyFont="1" applyFill="1" applyBorder="1" applyAlignment="1">
      <alignment horizontal="center" vertical="center" wrapText="1"/>
    </xf>
    <xf numFmtId="41" fontId="30" fillId="0" borderId="10" xfId="0" applyNumberFormat="1" applyFont="1" applyFill="1" applyBorder="1" applyAlignment="1">
      <alignment vertical="top" wrapText="1"/>
    </xf>
    <xf numFmtId="0" fontId="33" fillId="28" borderId="10" xfId="0" applyFont="1" applyFill="1" applyBorder="1" applyAlignment="1">
      <alignment horizontal="center" vertical="center" wrapText="1"/>
    </xf>
    <xf numFmtId="0" fontId="33" fillId="28" borderId="10" xfId="559" applyFont="1" applyFill="1" applyBorder="1" applyAlignment="1">
      <alignment horizontal="center" vertical="center" wrapText="1"/>
    </xf>
    <xf numFmtId="43" fontId="30" fillId="0" borderId="0" xfId="55" applyFont="1" applyAlignment="1">
      <alignment vertical="top"/>
    </xf>
    <xf numFmtId="173" fontId="30" fillId="28" borderId="10" xfId="248" applyNumberFormat="1" applyFont="1" applyFill="1" applyBorder="1" applyAlignment="1">
      <alignment horizontal="right" vertical="center"/>
    </xf>
    <xf numFmtId="41" fontId="29" fillId="0" borderId="10" xfId="820" applyNumberFormat="1" applyFont="1" applyBorder="1" applyAlignment="1">
      <alignment horizontal="left" vertical="center" wrapText="1"/>
    </xf>
    <xf numFmtId="9" fontId="30" fillId="0" borderId="10" xfId="859" applyNumberFormat="1" applyFont="1" applyBorder="1" applyAlignment="1">
      <alignment horizontal="center" vertical="center" wrapText="1"/>
    </xf>
    <xf numFmtId="9" fontId="30" fillId="28" borderId="10" xfId="859" applyNumberFormat="1" applyFont="1" applyFill="1" applyBorder="1" applyAlignment="1">
      <alignment horizontal="center" vertical="center" wrapText="1"/>
    </xf>
    <xf numFmtId="167" fontId="29" fillId="28" borderId="10" xfId="56" applyNumberFormat="1" applyFont="1" applyFill="1" applyBorder="1" applyAlignment="1">
      <alignment vertical="center" wrapText="1"/>
    </xf>
    <xf numFmtId="0" fontId="48" fillId="28" borderId="10" xfId="0" applyFont="1" applyFill="1" applyBorder="1" applyAlignment="1">
      <alignment vertical="center" wrapText="1"/>
    </xf>
    <xf numFmtId="0" fontId="48" fillId="0" borderId="10" xfId="0" applyFont="1" applyFill="1" applyBorder="1" applyAlignment="1">
      <alignment horizontal="left" vertical="top" wrapText="1"/>
    </xf>
    <xf numFmtId="0" fontId="30" fillId="28" borderId="10" xfId="0" applyFont="1" applyFill="1" applyBorder="1" applyAlignment="1">
      <alignment horizontal="center" vertical="top" wrapText="1"/>
    </xf>
    <xf numFmtId="0" fontId="33" fillId="0" borderId="0" xfId="0" applyFont="1" applyFill="1" applyBorder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41" fontId="33" fillId="0" borderId="0" xfId="0" applyNumberFormat="1" applyFont="1" applyFill="1" applyBorder="1" applyAlignment="1">
      <alignment horizontal="left" vertical="top" wrapText="1"/>
    </xf>
    <xf numFmtId="168" fontId="30" fillId="28" borderId="10" xfId="0" applyNumberFormat="1" applyFont="1" applyFill="1" applyBorder="1" applyAlignment="1">
      <alignment horizontal="center" vertical="top" wrapText="1"/>
    </xf>
    <xf numFmtId="41" fontId="30" fillId="28" borderId="10" xfId="56" applyNumberFormat="1" applyFont="1" applyFill="1" applyBorder="1" applyAlignment="1">
      <alignment vertical="top"/>
    </xf>
    <xf numFmtId="41" fontId="30" fillId="0" borderId="10" xfId="607" applyNumberFormat="1" applyFont="1" applyFill="1" applyBorder="1" applyAlignment="1">
      <alignment vertical="center" wrapText="1"/>
    </xf>
    <xf numFmtId="41" fontId="30" fillId="28" borderId="10" xfId="56" applyNumberFormat="1" applyFont="1" applyFill="1" applyBorder="1" applyAlignment="1">
      <alignment vertical="center" wrapText="1"/>
    </xf>
    <xf numFmtId="41" fontId="30" fillId="0" borderId="10" xfId="61" applyNumberFormat="1" applyFont="1" applyFill="1" applyBorder="1" applyAlignment="1">
      <alignment vertical="center" wrapText="1"/>
    </xf>
    <xf numFmtId="41" fontId="30" fillId="0" borderId="10" xfId="61" applyNumberFormat="1" applyFont="1" applyFill="1" applyBorder="1" applyAlignment="1">
      <alignment vertical="top" wrapText="1"/>
    </xf>
    <xf numFmtId="0" fontId="30" fillId="0" borderId="10" xfId="0" applyFont="1" applyBorder="1" applyAlignment="1">
      <alignment horizontal="left" vertical="top" wrapText="1"/>
    </xf>
    <xf numFmtId="41" fontId="30" fillId="28" borderId="10" xfId="0" applyNumberFormat="1" applyFont="1" applyFill="1" applyBorder="1" applyAlignment="1">
      <alignment vertical="top"/>
    </xf>
    <xf numFmtId="9" fontId="30" fillId="28" borderId="10" xfId="820" applyNumberFormat="1" applyFont="1" applyFill="1" applyBorder="1" applyAlignment="1">
      <alignment horizontal="center" vertical="top" wrapText="1"/>
    </xf>
    <xf numFmtId="0" fontId="30" fillId="28" borderId="10" xfId="820" applyFont="1" applyFill="1" applyBorder="1" applyAlignment="1">
      <alignment vertical="top" wrapText="1"/>
    </xf>
    <xf numFmtId="49" fontId="48" fillId="0" borderId="10" xfId="0" applyNumberFormat="1" applyFont="1" applyBorder="1" applyAlignment="1" applyProtection="1">
      <alignment horizontal="center" vertical="top"/>
      <protection locked="0"/>
    </xf>
    <xf numFmtId="0" fontId="48" fillId="0" borderId="10" xfId="0" applyFont="1" applyFill="1" applyBorder="1" applyAlignment="1" applyProtection="1">
      <alignment horizontal="center" vertical="top"/>
      <protection locked="0"/>
    </xf>
    <xf numFmtId="9" fontId="48" fillId="0" borderId="10" xfId="0" applyNumberFormat="1" applyFont="1" applyBorder="1" applyAlignment="1" applyProtection="1">
      <alignment horizontal="center" vertical="top" wrapText="1"/>
      <protection locked="0"/>
    </xf>
    <xf numFmtId="41" fontId="48" fillId="0" borderId="10" xfId="559" applyNumberFormat="1" applyFont="1" applyFill="1" applyBorder="1" applyAlignment="1" applyProtection="1">
      <alignment horizontal="right" vertical="top"/>
      <protection locked="0"/>
    </xf>
    <xf numFmtId="0" fontId="30" fillId="28" borderId="10" xfId="820" applyFont="1" applyFill="1" applyBorder="1" applyAlignment="1">
      <alignment horizontal="center" vertical="top" wrapText="1"/>
    </xf>
    <xf numFmtId="41" fontId="30" fillId="28" borderId="0" xfId="820" applyNumberFormat="1" applyFont="1" applyFill="1" applyAlignment="1">
      <alignment vertical="top" wrapText="1"/>
    </xf>
    <xf numFmtId="173" fontId="33" fillId="0" borderId="0" xfId="55" applyNumberFormat="1" applyFont="1" applyFill="1" applyBorder="1" applyAlignment="1">
      <alignment horizontal="left" vertical="top" wrapText="1"/>
    </xf>
    <xf numFmtId="173" fontId="30" fillId="0" borderId="0" xfId="55" applyNumberFormat="1" applyFont="1" applyAlignment="1">
      <alignment vertical="top"/>
    </xf>
    <xf numFmtId="173" fontId="30" fillId="0" borderId="0" xfId="55" applyNumberFormat="1" applyFont="1" applyAlignment="1">
      <alignment horizontal="center" vertical="top" wrapText="1"/>
    </xf>
    <xf numFmtId="173" fontId="48" fillId="0" borderId="0" xfId="55" applyNumberFormat="1" applyFont="1" applyAlignment="1" applyProtection="1">
      <alignment horizontal="center" vertical="center"/>
      <protection locked="0"/>
    </xf>
    <xf numFmtId="173" fontId="2" fillId="0" borderId="0" xfId="55" applyNumberFormat="1" applyFont="1" applyAlignment="1">
      <alignment horizontal="center" vertical="center"/>
    </xf>
    <xf numFmtId="173" fontId="30" fillId="0" borderId="0" xfId="820" applyNumberFormat="1" applyFont="1" applyAlignment="1">
      <alignment vertical="top"/>
    </xf>
    <xf numFmtId="41" fontId="30" fillId="0" borderId="10" xfId="607" applyNumberFormat="1" applyFont="1" applyFill="1" applyBorder="1" applyAlignment="1">
      <alignment vertical="top" wrapText="1"/>
    </xf>
    <xf numFmtId="9" fontId="33" fillId="0" borderId="10" xfId="0" applyNumberFormat="1" applyFont="1" applyFill="1" applyBorder="1" applyAlignment="1">
      <alignment horizontal="center" vertical="center" wrapText="1"/>
    </xf>
    <xf numFmtId="9" fontId="48" fillId="0" borderId="10" xfId="0" applyNumberFormat="1" applyFont="1" applyFill="1" applyBorder="1" applyAlignment="1">
      <alignment horizontal="center" vertical="top"/>
    </xf>
    <xf numFmtId="173" fontId="48" fillId="0" borderId="10" xfId="0" applyNumberFormat="1" applyFont="1" applyFill="1" applyBorder="1" applyAlignment="1">
      <alignment horizontal="right" vertical="top" wrapText="1"/>
    </xf>
    <xf numFmtId="0" fontId="33" fillId="0" borderId="10" xfId="0" applyFont="1" applyBorder="1" applyAlignment="1">
      <alignment horizontal="center" vertical="top" wrapText="1"/>
    </xf>
    <xf numFmtId="3" fontId="33" fillId="0" borderId="10" xfId="0" applyNumberFormat="1" applyFont="1" applyFill="1" applyBorder="1" applyAlignment="1">
      <alignment vertical="top"/>
    </xf>
    <xf numFmtId="0" fontId="33" fillId="28" borderId="10" xfId="559" applyFont="1" applyFill="1" applyBorder="1" applyAlignment="1">
      <alignment horizontal="center" vertical="top" wrapText="1"/>
    </xf>
    <xf numFmtId="0" fontId="33" fillId="0" borderId="10" xfId="0" applyFont="1" applyFill="1" applyBorder="1" applyAlignment="1">
      <alignment horizontal="justify" vertical="justify" wrapText="1"/>
    </xf>
    <xf numFmtId="0" fontId="33" fillId="0" borderId="10" xfId="0" applyFont="1" applyFill="1" applyBorder="1" applyAlignment="1">
      <alignment horizontal="justify" vertical="top" wrapText="1"/>
    </xf>
    <xf numFmtId="0" fontId="28" fillId="0" borderId="10" xfId="0" applyFont="1" applyFill="1" applyBorder="1" applyAlignment="1">
      <alignment horizontal="justify" vertical="top" wrapText="1"/>
    </xf>
    <xf numFmtId="0" fontId="29" fillId="28" borderId="10" xfId="0" applyFont="1" applyFill="1" applyBorder="1" applyAlignment="1">
      <alignment horizontal="justify" vertical="top" wrapText="1"/>
    </xf>
    <xf numFmtId="0" fontId="30" fillId="28" borderId="10" xfId="0" applyFont="1" applyFill="1" applyBorder="1" applyAlignment="1">
      <alignment horizontal="justify" vertical="top" wrapText="1"/>
    </xf>
    <xf numFmtId="173" fontId="33" fillId="0" borderId="12" xfId="0" applyNumberFormat="1" applyFont="1" applyFill="1" applyBorder="1" applyAlignment="1">
      <alignment vertical="top" wrapText="1"/>
    </xf>
    <xf numFmtId="0" fontId="33" fillId="28" borderId="10" xfId="820" applyFont="1" applyFill="1" applyBorder="1" applyAlignment="1">
      <alignment horizontal="center" vertical="top" wrapText="1"/>
    </xf>
    <xf numFmtId="173" fontId="30" fillId="28" borderId="10" xfId="211" applyNumberFormat="1" applyFont="1" applyFill="1" applyBorder="1" applyAlignment="1">
      <alignment horizontal="center" vertical="center"/>
    </xf>
    <xf numFmtId="173" fontId="48" fillId="28" borderId="10" xfId="211" applyNumberFormat="1" applyFont="1" applyFill="1" applyBorder="1" applyAlignment="1">
      <alignment horizontal="center" vertical="center"/>
    </xf>
    <xf numFmtId="0" fontId="47" fillId="28" borderId="10" xfId="0" applyFont="1" applyFill="1" applyBorder="1" applyAlignment="1">
      <alignment vertical="top" wrapText="1"/>
    </xf>
    <xf numFmtId="0" fontId="30" fillId="28" borderId="10" xfId="820" applyFont="1" applyFill="1" applyBorder="1" applyAlignment="1">
      <alignment horizontal="left" vertical="top" wrapText="1"/>
    </xf>
    <xf numFmtId="0" fontId="48" fillId="0" borderId="10" xfId="0" applyFont="1" applyBorder="1" applyAlignment="1" applyProtection="1">
      <alignment horizontal="center" vertical="top"/>
      <protection locked="0"/>
    </xf>
    <xf numFmtId="0" fontId="48" fillId="0" borderId="10" xfId="559" applyFont="1" applyBorder="1" applyAlignment="1" applyProtection="1">
      <alignment horizontal="left" vertical="top" wrapText="1"/>
      <protection locked="0"/>
    </xf>
    <xf numFmtId="0" fontId="48" fillId="0" borderId="10" xfId="0" applyFont="1" applyFill="1" applyBorder="1" applyAlignment="1" applyProtection="1">
      <alignment horizontal="center" vertical="top" wrapText="1"/>
      <protection locked="0"/>
    </xf>
    <xf numFmtId="9" fontId="48" fillId="0" borderId="10" xfId="0" applyNumberFormat="1" applyFont="1" applyBorder="1" applyAlignment="1" applyProtection="1">
      <alignment horizontal="center" vertical="top"/>
      <protection locked="0"/>
    </xf>
    <xf numFmtId="41" fontId="48" fillId="0" borderId="10" xfId="559" applyNumberFormat="1" applyFont="1" applyBorder="1" applyAlignment="1" applyProtection="1">
      <alignment horizontal="right" vertical="top"/>
      <protection locked="0"/>
    </xf>
    <xf numFmtId="0" fontId="48" fillId="0" borderId="10" xfId="0" quotePrefix="1" applyFont="1" applyBorder="1" applyAlignment="1" applyProtection="1">
      <alignment horizontal="center" vertical="top"/>
      <protection locked="0"/>
    </xf>
    <xf numFmtId="0" fontId="47" fillId="28" borderId="10" xfId="0" applyFont="1" applyFill="1" applyBorder="1" applyAlignment="1" applyProtection="1">
      <alignment horizontal="center" vertical="top"/>
      <protection locked="0"/>
    </xf>
    <xf numFmtId="0" fontId="47" fillId="28" borderId="10" xfId="0" applyFont="1" applyFill="1" applyBorder="1" applyAlignment="1" applyProtection="1">
      <alignment horizontal="left" vertical="top" wrapText="1"/>
      <protection locked="0"/>
    </xf>
    <xf numFmtId="0" fontId="47" fillId="28" borderId="10" xfId="0" applyFont="1" applyFill="1" applyBorder="1" applyAlignment="1" applyProtection="1">
      <alignment vertical="top" wrapText="1"/>
      <protection locked="0"/>
    </xf>
    <xf numFmtId="41" fontId="47" fillId="28" borderId="10" xfId="0" applyNumberFormat="1" applyFont="1" applyFill="1" applyBorder="1" applyAlignment="1" applyProtection="1">
      <alignment horizontal="center" vertical="top"/>
      <protection locked="0"/>
    </xf>
    <xf numFmtId="0" fontId="48" fillId="0" borderId="10" xfId="0" applyFont="1" applyBorder="1" applyAlignment="1" applyProtection="1">
      <alignment horizontal="left" vertical="top" wrapText="1"/>
      <protection locked="0"/>
    </xf>
    <xf numFmtId="0" fontId="48" fillId="28" borderId="10" xfId="0" applyFont="1" applyFill="1" applyBorder="1" applyAlignment="1" applyProtection="1">
      <alignment vertical="top" wrapText="1"/>
      <protection locked="0"/>
    </xf>
    <xf numFmtId="0" fontId="48" fillId="28" borderId="10" xfId="0" applyFont="1" applyFill="1" applyBorder="1" applyAlignment="1" applyProtection="1">
      <alignment horizontal="center" vertical="top"/>
      <protection locked="0"/>
    </xf>
    <xf numFmtId="49" fontId="47" fillId="28" borderId="10" xfId="0" applyNumberFormat="1" applyFont="1" applyFill="1" applyBorder="1" applyAlignment="1" applyProtection="1">
      <alignment horizontal="center" vertical="top"/>
      <protection locked="0"/>
    </xf>
    <xf numFmtId="0" fontId="33" fillId="28" borderId="10" xfId="820" applyFont="1" applyFill="1" applyBorder="1" applyAlignment="1">
      <alignment horizontal="left" vertical="top" wrapText="1"/>
    </xf>
    <xf numFmtId="9" fontId="33" fillId="28" borderId="10" xfId="820" applyNumberFormat="1" applyFont="1" applyFill="1" applyBorder="1" applyAlignment="1">
      <alignment horizontal="center" vertical="top" wrapText="1"/>
    </xf>
    <xf numFmtId="41" fontId="30" fillId="28" borderId="10" xfId="820" applyNumberFormat="1" applyFont="1" applyFill="1" applyBorder="1" applyAlignment="1">
      <alignment horizontal="right" vertical="top" wrapText="1"/>
    </xf>
    <xf numFmtId="41" fontId="30" fillId="28" borderId="10" xfId="0" applyNumberFormat="1" applyFont="1" applyFill="1" applyBorder="1" applyAlignment="1">
      <alignment horizontal="right" vertical="top"/>
    </xf>
    <xf numFmtId="173" fontId="30" fillId="28" borderId="10" xfId="248" applyNumberFormat="1" applyFont="1" applyFill="1" applyBorder="1" applyAlignment="1">
      <alignment horizontal="right" vertical="top"/>
    </xf>
    <xf numFmtId="0" fontId="29" fillId="28" borderId="10" xfId="820" applyFont="1" applyFill="1" applyBorder="1" applyAlignment="1">
      <alignment horizontal="justify" vertical="top" wrapText="1"/>
    </xf>
    <xf numFmtId="0" fontId="30" fillId="0" borderId="10" xfId="0" applyFont="1" applyBorder="1" applyAlignment="1">
      <alignment horizontal="justify" vertical="top" wrapText="1"/>
    </xf>
    <xf numFmtId="168" fontId="40" fillId="28" borderId="10" xfId="0" applyNumberFormat="1" applyFont="1" applyFill="1" applyBorder="1" applyAlignment="1">
      <alignment horizontal="center" vertical="top" wrapText="1"/>
    </xf>
    <xf numFmtId="0" fontId="30" fillId="0" borderId="10" xfId="571" quotePrefix="1" applyFont="1" applyBorder="1" applyAlignment="1">
      <alignment horizontal="center" vertical="top"/>
    </xf>
    <xf numFmtId="9" fontId="30" fillId="0" borderId="10" xfId="571" applyNumberFormat="1" applyFont="1" applyFill="1" applyBorder="1" applyAlignment="1">
      <alignment horizontal="center" vertical="top"/>
    </xf>
    <xf numFmtId="41" fontId="30" fillId="0" borderId="10" xfId="60" applyFont="1" applyFill="1" applyBorder="1" applyAlignment="1">
      <alignment vertical="top"/>
    </xf>
    <xf numFmtId="41" fontId="30" fillId="0" borderId="10" xfId="60" applyFont="1" applyBorder="1" applyAlignment="1">
      <alignment vertical="top"/>
    </xf>
    <xf numFmtId="0" fontId="30" fillId="0" borderId="10" xfId="571" quotePrefix="1" applyFont="1" applyFill="1" applyBorder="1" applyAlignment="1">
      <alignment horizontal="center" vertical="top"/>
    </xf>
    <xf numFmtId="0" fontId="30" fillId="0" borderId="10" xfId="0" applyFont="1" applyFill="1" applyBorder="1" applyAlignment="1">
      <alignment horizontal="left" vertical="top" wrapText="1"/>
    </xf>
    <xf numFmtId="41" fontId="28" fillId="0" borderId="10" xfId="59" applyFont="1" applyFill="1" applyBorder="1" applyAlignment="1">
      <alignment horizontal="left" vertical="top" wrapText="1"/>
    </xf>
    <xf numFmtId="0" fontId="33" fillId="0" borderId="10" xfId="59" applyNumberFormat="1" applyFont="1" applyFill="1" applyBorder="1" applyAlignment="1">
      <alignment horizontal="center" vertical="top" wrapText="1"/>
    </xf>
    <xf numFmtId="41" fontId="33" fillId="0" borderId="10" xfId="59" applyFont="1" applyFill="1" applyBorder="1" applyAlignment="1">
      <alignment horizontal="left" vertical="top" wrapText="1"/>
    </xf>
    <xf numFmtId="41" fontId="33" fillId="0" borderId="10" xfId="59" applyFont="1" applyFill="1" applyBorder="1" applyAlignment="1">
      <alignment vertical="top" wrapText="1"/>
    </xf>
    <xf numFmtId="0" fontId="28" fillId="0" borderId="10" xfId="59" applyNumberFormat="1" applyFont="1" applyFill="1" applyBorder="1" applyAlignment="1">
      <alignment horizontal="center" vertical="top" wrapText="1"/>
    </xf>
    <xf numFmtId="173" fontId="33" fillId="0" borderId="10" xfId="0" applyNumberFormat="1" applyFont="1" applyFill="1" applyBorder="1" applyAlignment="1">
      <alignment horizontal="left" vertical="top" wrapText="1"/>
    </xf>
    <xf numFmtId="41" fontId="28" fillId="28" borderId="10" xfId="59" applyFont="1" applyFill="1" applyBorder="1" applyAlignment="1">
      <alignment horizontal="left" vertical="center" wrapText="1"/>
    </xf>
    <xf numFmtId="41" fontId="33" fillId="28" borderId="10" xfId="59" applyFont="1" applyFill="1" applyBorder="1" applyAlignment="1">
      <alignment horizontal="center" vertical="top" wrapText="1"/>
    </xf>
    <xf numFmtId="41" fontId="33" fillId="28" borderId="10" xfId="59" applyFont="1" applyFill="1" applyBorder="1" applyAlignment="1">
      <alignment horizontal="center" vertical="center" wrapText="1"/>
    </xf>
    <xf numFmtId="41" fontId="28" fillId="28" borderId="10" xfId="59" applyFont="1" applyFill="1" applyBorder="1" applyAlignment="1">
      <alignment horizontal="left" vertical="top" wrapText="1"/>
    </xf>
    <xf numFmtId="41" fontId="33" fillId="0" borderId="0" xfId="0" applyNumberFormat="1" applyFont="1" applyFill="1" applyBorder="1" applyAlignment="1">
      <alignment horizontal="center" vertical="center" wrapText="1"/>
    </xf>
    <xf numFmtId="173" fontId="33" fillId="28" borderId="0" xfId="820" applyNumberFormat="1" applyFont="1" applyFill="1" applyAlignment="1">
      <alignment vertical="top" wrapText="1"/>
    </xf>
    <xf numFmtId="41" fontId="33" fillId="28" borderId="0" xfId="820" applyNumberFormat="1" applyFont="1" applyFill="1" applyAlignment="1">
      <alignment vertical="top" wrapText="1"/>
    </xf>
    <xf numFmtId="43" fontId="48" fillId="0" borderId="0" xfId="55" applyFont="1" applyAlignment="1" applyProtection="1">
      <alignment vertical="center"/>
      <protection locked="0"/>
    </xf>
    <xf numFmtId="43" fontId="48" fillId="0" borderId="0" xfId="0" applyNumberFormat="1" applyFont="1" applyProtection="1">
      <protection locked="0"/>
    </xf>
    <xf numFmtId="173" fontId="33" fillId="0" borderId="0" xfId="0" applyNumberFormat="1" applyFont="1" applyFill="1" applyBorder="1" applyAlignment="1">
      <alignment horizontal="left" vertical="top" wrapText="1"/>
    </xf>
    <xf numFmtId="41" fontId="29" fillId="0" borderId="0" xfId="859" applyNumberFormat="1" applyFont="1" applyAlignment="1">
      <alignment vertical="top" wrapText="1"/>
    </xf>
    <xf numFmtId="41" fontId="29" fillId="28" borderId="0" xfId="859" applyNumberFormat="1" applyFont="1" applyFill="1" applyAlignment="1">
      <alignment vertical="top" wrapText="1"/>
    </xf>
    <xf numFmtId="167" fontId="29" fillId="28" borderId="0" xfId="859" applyNumberFormat="1" applyFont="1" applyFill="1" applyAlignment="1">
      <alignment vertical="top" wrapText="1"/>
    </xf>
    <xf numFmtId="41" fontId="29" fillId="0" borderId="0" xfId="859" applyNumberFormat="1" applyFont="1" applyAlignment="1">
      <alignment vertical="center" wrapText="1"/>
    </xf>
    <xf numFmtId="0" fontId="28" fillId="0" borderId="10" xfId="590" applyFont="1" applyFill="1" applyBorder="1" applyAlignment="1">
      <alignment horizontal="center" vertical="center"/>
    </xf>
    <xf numFmtId="0" fontId="33" fillId="0" borderId="10" xfId="590" applyFont="1" applyFill="1" applyBorder="1" applyAlignment="1">
      <alignment horizontal="center" vertical="center"/>
    </xf>
    <xf numFmtId="41" fontId="48" fillId="0" borderId="0" xfId="0" applyNumberFormat="1" applyFont="1" applyProtection="1">
      <protection locked="0"/>
    </xf>
    <xf numFmtId="173" fontId="33" fillId="0" borderId="10" xfId="276" applyNumberFormat="1" applyFont="1" applyFill="1" applyBorder="1" applyAlignment="1">
      <alignment horizontal="center" vertical="top"/>
    </xf>
    <xf numFmtId="41" fontId="47" fillId="0" borderId="10" xfId="59" applyFont="1" applyFill="1" applyBorder="1" applyAlignment="1">
      <alignment horizontal="center" vertical="center"/>
    </xf>
    <xf numFmtId="173" fontId="33" fillId="0" borderId="10" xfId="276" applyNumberFormat="1" applyFont="1" applyFill="1" applyBorder="1" applyAlignment="1">
      <alignment horizontal="center" vertical="center"/>
    </xf>
    <xf numFmtId="41" fontId="33" fillId="0" borderId="10" xfId="59" applyFont="1" applyFill="1" applyBorder="1" applyAlignment="1">
      <alignment vertical="center"/>
    </xf>
    <xf numFmtId="41" fontId="48" fillId="0" borderId="10" xfId="59" applyFont="1" applyFill="1" applyBorder="1" applyAlignment="1">
      <alignment horizontal="center" vertical="center"/>
    </xf>
    <xf numFmtId="173" fontId="33" fillId="0" borderId="10" xfId="276" applyNumberFormat="1" applyFont="1" applyFill="1" applyBorder="1" applyAlignment="1">
      <alignment horizontal="right" vertical="top"/>
    </xf>
    <xf numFmtId="41" fontId="47" fillId="0" borderId="10" xfId="59" applyFont="1" applyBorder="1" applyAlignment="1">
      <alignment horizontal="center" vertical="center"/>
    </xf>
    <xf numFmtId="41" fontId="33" fillId="0" borderId="0" xfId="59" applyFont="1" applyFill="1" applyBorder="1"/>
    <xf numFmtId="41" fontId="33" fillId="0" borderId="0" xfId="59" applyFont="1" applyFill="1" applyBorder="1" applyAlignment="1">
      <alignment horizontal="center" vertical="top"/>
    </xf>
    <xf numFmtId="41" fontId="55" fillId="0" borderId="0" xfId="59" applyFont="1" applyFill="1" applyBorder="1" applyAlignment="1">
      <alignment horizontal="center" vertical="top"/>
    </xf>
    <xf numFmtId="41" fontId="55" fillId="0" borderId="0" xfId="59" applyFont="1" applyFill="1" applyAlignment="1">
      <alignment horizontal="justify" vertical="justify" wrapText="1"/>
    </xf>
    <xf numFmtId="41" fontId="55" fillId="0" borderId="0" xfId="59" applyFont="1" applyFill="1" applyBorder="1" applyAlignment="1">
      <alignment horizontal="justify" vertical="justify" wrapText="1"/>
    </xf>
    <xf numFmtId="41" fontId="61" fillId="0" borderId="0" xfId="59" applyFont="1" applyFill="1" applyBorder="1" applyAlignment="1">
      <alignment horizontal="center" vertical="top"/>
    </xf>
    <xf numFmtId="41" fontId="54" fillId="0" borderId="0" xfId="59" applyNumberFormat="1" applyFont="1" applyFill="1" applyAlignment="1">
      <alignment horizontal="center"/>
    </xf>
    <xf numFmtId="0" fontId="28" fillId="0" borderId="10" xfId="0" applyFont="1" applyFill="1" applyBorder="1" applyAlignment="1">
      <alignment horizontal="center" vertical="center"/>
    </xf>
    <xf numFmtId="173" fontId="33" fillId="0" borderId="12" xfId="0" applyNumberFormat="1" applyFont="1" applyFill="1" applyBorder="1" applyAlignment="1">
      <alignment wrapText="1"/>
    </xf>
    <xf numFmtId="41" fontId="33" fillId="0" borderId="12" xfId="0" applyNumberFormat="1" applyFont="1" applyFill="1" applyBorder="1" applyAlignment="1">
      <alignment vertical="top" wrapText="1"/>
    </xf>
    <xf numFmtId="41" fontId="48" fillId="0" borderId="10" xfId="59" applyFont="1" applyFill="1" applyBorder="1" applyAlignment="1">
      <alignment horizontal="center" vertical="top"/>
    </xf>
    <xf numFmtId="41" fontId="30" fillId="0" borderId="10" xfId="0" applyNumberFormat="1" applyFont="1" applyFill="1" applyBorder="1" applyAlignment="1">
      <alignment vertical="top"/>
    </xf>
    <xf numFmtId="41" fontId="48" fillId="0" borderId="10" xfId="0" applyNumberFormat="1" applyFont="1" applyFill="1" applyBorder="1" applyAlignment="1" applyProtection="1">
      <alignment horizontal="center" vertical="top"/>
      <protection locked="0"/>
    </xf>
    <xf numFmtId="41" fontId="47" fillId="0" borderId="10" xfId="0" applyNumberFormat="1" applyFont="1" applyFill="1" applyBorder="1" applyAlignment="1" applyProtection="1">
      <alignment horizontal="center" vertical="center"/>
      <protection locked="0"/>
    </xf>
    <xf numFmtId="41" fontId="47" fillId="0" borderId="10" xfId="0" applyNumberFormat="1" applyFont="1" applyFill="1" applyBorder="1" applyAlignment="1" applyProtection="1">
      <alignment horizontal="center" vertical="top"/>
      <protection locked="0"/>
    </xf>
    <xf numFmtId="168" fontId="30" fillId="0" borderId="10" xfId="0" applyNumberFormat="1" applyFont="1" applyFill="1" applyBorder="1" applyAlignment="1">
      <alignment horizontal="center" vertical="top"/>
    </xf>
    <xf numFmtId="41" fontId="30" fillId="0" borderId="10" xfId="56" applyNumberFormat="1" applyFont="1" applyFill="1" applyBorder="1" applyAlignment="1">
      <alignment vertical="center"/>
    </xf>
    <xf numFmtId="0" fontId="29" fillId="0" borderId="10" xfId="0" applyFont="1" applyFill="1" applyBorder="1" applyAlignment="1">
      <alignment horizontal="justify" vertical="justify" wrapText="1"/>
    </xf>
    <xf numFmtId="0" fontId="29" fillId="0" borderId="10" xfId="0" applyFont="1" applyFill="1" applyBorder="1" applyAlignment="1">
      <alignment horizontal="left" vertical="top"/>
    </xf>
    <xf numFmtId="41" fontId="30" fillId="0" borderId="10" xfId="56" applyNumberFormat="1" applyFont="1" applyFill="1" applyBorder="1" applyAlignment="1">
      <alignment vertical="top"/>
    </xf>
    <xf numFmtId="0" fontId="29" fillId="0" borderId="10" xfId="0" applyFont="1" applyFill="1" applyBorder="1" applyAlignment="1">
      <alignment horizontal="justify" vertical="top" wrapText="1"/>
    </xf>
    <xf numFmtId="0" fontId="30" fillId="0" borderId="10" xfId="820" applyFont="1" applyFill="1" applyBorder="1" applyAlignment="1">
      <alignment horizontal="center" vertical="top" wrapText="1"/>
    </xf>
    <xf numFmtId="0" fontId="30" fillId="0" borderId="10" xfId="820" applyFont="1" applyFill="1" applyBorder="1" applyAlignment="1">
      <alignment horizontal="left" vertical="top" wrapText="1"/>
    </xf>
    <xf numFmtId="9" fontId="30" fillId="0" borderId="10" xfId="820" applyNumberFormat="1" applyFont="1" applyFill="1" applyBorder="1" applyAlignment="1">
      <alignment horizontal="center" vertical="top" wrapText="1"/>
    </xf>
    <xf numFmtId="41" fontId="48" fillId="0" borderId="10" xfId="77" applyFont="1" applyFill="1" applyBorder="1" applyAlignment="1">
      <alignment vertical="center"/>
    </xf>
    <xf numFmtId="0" fontId="29" fillId="0" borderId="10" xfId="571" applyFont="1" applyFill="1" applyBorder="1" applyAlignment="1">
      <alignment horizontal="center" vertical="center"/>
    </xf>
    <xf numFmtId="0" fontId="29" fillId="0" borderId="10" xfId="571" applyFont="1" applyFill="1" applyBorder="1" applyAlignment="1">
      <alignment horizontal="center" vertical="center" wrapText="1"/>
    </xf>
    <xf numFmtId="41" fontId="29" fillId="0" borderId="10" xfId="77" applyFont="1" applyFill="1" applyBorder="1" applyAlignment="1">
      <alignment vertical="center"/>
    </xf>
    <xf numFmtId="0" fontId="29" fillId="0" borderId="10" xfId="0" quotePrefix="1" applyFont="1" applyFill="1" applyBorder="1" applyAlignment="1">
      <alignment horizontal="center" vertical="center" wrapText="1"/>
    </xf>
    <xf numFmtId="0" fontId="30" fillId="0" borderId="10" xfId="820" applyFont="1" applyFill="1" applyBorder="1" applyAlignment="1">
      <alignment vertical="top" wrapText="1"/>
    </xf>
    <xf numFmtId="9" fontId="30" fillId="0" borderId="10" xfId="820" applyNumberFormat="1" applyFont="1" applyFill="1" applyBorder="1" applyAlignment="1">
      <alignment horizontal="center" vertical="center" wrapText="1"/>
    </xf>
    <xf numFmtId="0" fontId="33" fillId="0" borderId="10" xfId="820" applyFont="1" applyFill="1" applyBorder="1" applyAlignment="1">
      <alignment horizontal="center" vertical="top" wrapText="1"/>
    </xf>
    <xf numFmtId="0" fontId="33" fillId="0" borderId="10" xfId="820" applyFont="1" applyFill="1" applyBorder="1" applyAlignment="1">
      <alignment horizontal="left" vertical="top" wrapText="1"/>
    </xf>
    <xf numFmtId="9" fontId="33" fillId="0" borderId="10" xfId="820" applyNumberFormat="1" applyFont="1" applyFill="1" applyBorder="1" applyAlignment="1">
      <alignment horizontal="center" vertical="top" wrapText="1"/>
    </xf>
    <xf numFmtId="41" fontId="30" fillId="0" borderId="10" xfId="0" applyNumberFormat="1" applyFont="1" applyFill="1" applyBorder="1" applyAlignment="1">
      <alignment horizontal="right" vertical="top"/>
    </xf>
    <xf numFmtId="0" fontId="29" fillId="28" borderId="10" xfId="0" applyFont="1" applyFill="1" applyBorder="1" applyAlignment="1">
      <alignment horizontal="center" vertical="center" wrapText="1"/>
    </xf>
    <xf numFmtId="41" fontId="30" fillId="0" borderId="10" xfId="77" applyFont="1" applyFill="1" applyBorder="1" applyAlignment="1">
      <alignment vertical="top"/>
    </xf>
    <xf numFmtId="41" fontId="29" fillId="0" borderId="10" xfId="77" applyFont="1" applyBorder="1" applyAlignment="1">
      <alignment vertical="top"/>
    </xf>
    <xf numFmtId="41" fontId="48" fillId="0" borderId="10" xfId="77" applyFont="1" applyFill="1" applyBorder="1" applyAlignment="1">
      <alignment vertical="top"/>
    </xf>
    <xf numFmtId="41" fontId="29" fillId="0" borderId="10" xfId="77" applyFont="1" applyFill="1" applyBorder="1" applyAlignment="1">
      <alignment vertical="top"/>
    </xf>
    <xf numFmtId="0" fontId="31" fillId="0" borderId="10" xfId="590" applyFont="1" applyFill="1" applyBorder="1" applyAlignment="1">
      <alignment horizontal="center" vertical="center"/>
    </xf>
    <xf numFmtId="41" fontId="32" fillId="0" borderId="0" xfId="0" applyNumberFormat="1" applyFont="1" applyFill="1" applyAlignment="1">
      <alignment vertical="top"/>
    </xf>
    <xf numFmtId="0" fontId="28" fillId="0" borderId="10" xfId="59" applyNumberFormat="1" applyFont="1" applyFill="1" applyBorder="1" applyAlignment="1">
      <alignment horizontal="center" vertical="center" wrapText="1"/>
    </xf>
    <xf numFmtId="41" fontId="33" fillId="0" borderId="10" xfId="59" applyFont="1" applyFill="1" applyBorder="1" applyAlignment="1">
      <alignment horizontal="center" vertical="top" wrapText="1"/>
    </xf>
    <xf numFmtId="3" fontId="60" fillId="0" borderId="0" xfId="0" applyNumberFormat="1" applyFont="1" applyBorder="1" applyAlignment="1">
      <alignment horizontal="right" vertical="center"/>
    </xf>
    <xf numFmtId="3" fontId="28" fillId="0" borderId="10" xfId="0" applyNumberFormat="1" applyFont="1" applyFill="1" applyBorder="1" applyAlignment="1">
      <alignment vertical="top"/>
    </xf>
    <xf numFmtId="0" fontId="30" fillId="0" borderId="10" xfId="0" applyFont="1" applyFill="1" applyBorder="1" applyAlignment="1">
      <alignment horizontal="justify" vertical="top" wrapText="1"/>
    </xf>
    <xf numFmtId="0" fontId="33" fillId="28" borderId="10" xfId="0" applyFont="1" applyFill="1" applyBorder="1" applyAlignment="1">
      <alignment horizontal="justify" vertical="top" wrapText="1"/>
    </xf>
    <xf numFmtId="0" fontId="32" fillId="0" borderId="10" xfId="0" applyFont="1" applyFill="1" applyBorder="1" applyAlignment="1">
      <alignment horizontal="center" vertical="top" wrapText="1"/>
    </xf>
    <xf numFmtId="0" fontId="32" fillId="0" borderId="10" xfId="0" applyFont="1" applyFill="1" applyBorder="1" applyAlignment="1">
      <alignment horizontal="justify" vertical="top" wrapText="1"/>
    </xf>
    <xf numFmtId="9" fontId="50" fillId="0" borderId="10" xfId="0" applyNumberFormat="1" applyFont="1" applyFill="1" applyBorder="1" applyAlignment="1">
      <alignment horizontal="center" vertical="top"/>
    </xf>
    <xf numFmtId="173" fontId="35" fillId="0" borderId="10" xfId="276" applyNumberFormat="1" applyFont="1" applyFill="1" applyBorder="1" applyAlignment="1">
      <alignment horizontal="center" vertical="top"/>
    </xf>
    <xf numFmtId="41" fontId="30" fillId="29" borderId="0" xfId="571" applyNumberFormat="1" applyFont="1" applyFill="1" applyAlignment="1">
      <alignment vertical="center"/>
    </xf>
    <xf numFmtId="41" fontId="29" fillId="29" borderId="0" xfId="571" applyNumberFormat="1" applyFont="1" applyFill="1" applyAlignment="1">
      <alignment vertical="center"/>
    </xf>
    <xf numFmtId="0" fontId="30" fillId="29" borderId="0" xfId="571" applyFont="1" applyFill="1" applyAlignment="1">
      <alignment vertical="center"/>
    </xf>
    <xf numFmtId="0" fontId="32" fillId="0" borderId="10" xfId="571" quotePrefix="1" applyFont="1" applyFill="1" applyBorder="1" applyAlignment="1">
      <alignment horizontal="center" vertical="top"/>
    </xf>
    <xf numFmtId="0" fontId="50" fillId="0" borderId="10" xfId="0" applyFont="1" applyFill="1" applyBorder="1" applyAlignment="1">
      <alignment horizontal="center" vertical="top" wrapText="1"/>
    </xf>
    <xf numFmtId="9" fontId="32" fillId="0" borderId="10" xfId="571" applyNumberFormat="1" applyFont="1" applyFill="1" applyBorder="1" applyAlignment="1">
      <alignment horizontal="center" vertical="top"/>
    </xf>
    <xf numFmtId="41" fontId="32" fillId="0" borderId="10" xfId="60" applyFont="1" applyFill="1" applyBorder="1" applyAlignment="1">
      <alignment vertical="top"/>
    </xf>
    <xf numFmtId="0" fontId="32" fillId="0" borderId="10" xfId="571" quotePrefix="1" applyFont="1" applyFill="1" applyBorder="1" applyAlignment="1">
      <alignment horizontal="center" vertical="center"/>
    </xf>
    <xf numFmtId="9" fontId="32" fillId="0" borderId="10" xfId="571" applyNumberFormat="1" applyFont="1" applyFill="1" applyBorder="1" applyAlignment="1">
      <alignment horizontal="center" vertical="center"/>
    </xf>
    <xf numFmtId="41" fontId="32" fillId="0" borderId="10" xfId="60" applyFont="1" applyFill="1" applyBorder="1" applyAlignment="1">
      <alignment vertical="center"/>
    </xf>
    <xf numFmtId="0" fontId="29" fillId="0" borderId="10" xfId="571" applyFont="1" applyBorder="1" applyAlignment="1">
      <alignment horizontal="justify" vertical="top" wrapText="1"/>
    </xf>
    <xf numFmtId="0" fontId="30" fillId="0" borderId="10" xfId="571" applyFont="1" applyFill="1" applyBorder="1" applyAlignment="1">
      <alignment horizontal="justify" vertical="top" wrapText="1"/>
    </xf>
    <xf numFmtId="0" fontId="29" fillId="0" borderId="10" xfId="571" applyFont="1" applyFill="1" applyBorder="1" applyAlignment="1">
      <alignment horizontal="justify" vertical="top" wrapText="1"/>
    </xf>
    <xf numFmtId="0" fontId="29" fillId="28" borderId="10" xfId="571" quotePrefix="1" applyFont="1" applyFill="1" applyBorder="1" applyAlignment="1">
      <alignment horizontal="justify" vertical="top" wrapText="1"/>
    </xf>
    <xf numFmtId="0" fontId="29" fillId="0" borderId="10" xfId="0" quotePrefix="1" applyFont="1" applyFill="1" applyBorder="1" applyAlignment="1">
      <alignment horizontal="justify" vertical="top" wrapText="1"/>
    </xf>
    <xf numFmtId="0" fontId="35" fillId="0" borderId="10" xfId="0" applyFont="1" applyFill="1" applyBorder="1" applyAlignment="1">
      <alignment horizontal="justify" vertical="top" wrapText="1"/>
    </xf>
    <xf numFmtId="0" fontId="50" fillId="0" borderId="10" xfId="0" applyFont="1" applyFill="1" applyBorder="1" applyAlignment="1" applyProtection="1">
      <alignment horizontal="center" vertical="top"/>
      <protection locked="0"/>
    </xf>
    <xf numFmtId="41" fontId="50" fillId="0" borderId="10" xfId="0" applyNumberFormat="1" applyFont="1" applyFill="1" applyBorder="1" applyAlignment="1" applyProtection="1">
      <alignment horizontal="center" vertical="top"/>
      <protection locked="0"/>
    </xf>
    <xf numFmtId="0" fontId="30" fillId="28" borderId="10" xfId="820" applyFont="1" applyFill="1" applyBorder="1" applyAlignment="1">
      <alignment horizontal="justify" vertical="top" wrapText="1"/>
    </xf>
    <xf numFmtId="0" fontId="47" fillId="28" borderId="10" xfId="0" applyFont="1" applyFill="1" applyBorder="1" applyAlignment="1" applyProtection="1">
      <alignment horizontal="justify" vertical="top" wrapText="1"/>
      <protection locked="0"/>
    </xf>
    <xf numFmtId="0" fontId="48" fillId="0" borderId="10" xfId="559" applyFont="1" applyBorder="1" applyAlignment="1" applyProtection="1">
      <alignment horizontal="justify" vertical="top" wrapText="1"/>
      <protection locked="0"/>
    </xf>
    <xf numFmtId="0" fontId="47" fillId="0" borderId="10" xfId="559" applyFont="1" applyBorder="1" applyAlignment="1" applyProtection="1">
      <alignment horizontal="justify" vertical="top" wrapText="1"/>
      <protection locked="0"/>
    </xf>
    <xf numFmtId="0" fontId="48" fillId="0" borderId="10" xfId="559" applyFont="1" applyFill="1" applyBorder="1" applyAlignment="1" applyProtection="1">
      <alignment horizontal="justify" vertical="top" wrapText="1"/>
      <protection locked="0"/>
    </xf>
    <xf numFmtId="0" fontId="48" fillId="0" borderId="10" xfId="0" applyFont="1" applyBorder="1" applyAlignment="1" applyProtection="1">
      <alignment horizontal="justify" vertical="top" wrapText="1"/>
      <protection locked="0"/>
    </xf>
    <xf numFmtId="0" fontId="50" fillId="0" borderId="10" xfId="0" applyFont="1" applyFill="1" applyBorder="1" applyAlignment="1" applyProtection="1">
      <alignment horizontal="justify" vertical="top" wrapText="1"/>
      <protection locked="0"/>
    </xf>
    <xf numFmtId="49" fontId="50" fillId="0" borderId="10" xfId="0" applyNumberFormat="1" applyFont="1" applyBorder="1" applyAlignment="1" applyProtection="1">
      <alignment horizontal="center" vertical="top"/>
      <protection locked="0"/>
    </xf>
    <xf numFmtId="0" fontId="50" fillId="0" borderId="10" xfId="559" applyFont="1" applyBorder="1" applyAlignment="1" applyProtection="1">
      <alignment horizontal="left" vertical="top" wrapText="1"/>
      <protection locked="0"/>
    </xf>
    <xf numFmtId="0" fontId="50" fillId="0" borderId="10" xfId="0" applyFont="1" applyFill="1" applyBorder="1" applyAlignment="1" applyProtection="1">
      <alignment horizontal="center" vertical="top" wrapText="1"/>
      <protection locked="0"/>
    </xf>
    <xf numFmtId="9" fontId="50" fillId="0" borderId="10" xfId="0" applyNumberFormat="1" applyFont="1" applyBorder="1" applyAlignment="1" applyProtection="1">
      <alignment horizontal="center" vertical="top"/>
      <protection locked="0"/>
    </xf>
    <xf numFmtId="41" fontId="50" fillId="0" borderId="10" xfId="559" applyNumberFormat="1" applyFont="1" applyBorder="1" applyAlignment="1" applyProtection="1">
      <alignment horizontal="right" vertical="top"/>
      <protection locked="0"/>
    </xf>
    <xf numFmtId="41" fontId="33" fillId="0" borderId="10" xfId="59" applyFont="1" applyFill="1" applyBorder="1" applyAlignment="1">
      <alignment horizontal="center" vertical="center" wrapText="1"/>
    </xf>
    <xf numFmtId="0" fontId="35" fillId="0" borderId="10" xfId="59" applyNumberFormat="1" applyFont="1" applyFill="1" applyBorder="1" applyAlignment="1">
      <alignment horizontal="center" vertical="top" wrapText="1"/>
    </xf>
    <xf numFmtId="0" fontId="32" fillId="28" borderId="10" xfId="0" applyFont="1" applyFill="1" applyBorder="1" applyAlignment="1">
      <alignment horizontal="justify" vertical="top" wrapText="1"/>
    </xf>
    <xf numFmtId="0" fontId="35" fillId="0" borderId="10" xfId="0" applyFont="1" applyFill="1" applyBorder="1" applyAlignment="1">
      <alignment horizontal="center" vertical="center" wrapText="1"/>
    </xf>
    <xf numFmtId="9" fontId="35" fillId="0" borderId="10" xfId="0" applyNumberFormat="1" applyFont="1" applyFill="1" applyBorder="1" applyAlignment="1">
      <alignment horizontal="center" vertical="top" wrapText="1"/>
    </xf>
    <xf numFmtId="0" fontId="35" fillId="0" borderId="10" xfId="0" applyFont="1" applyFill="1" applyBorder="1" applyAlignment="1">
      <alignment horizontal="center" vertical="top" wrapText="1"/>
    </xf>
    <xf numFmtId="41" fontId="32" fillId="0" borderId="10" xfId="0" applyNumberFormat="1" applyFont="1" applyFill="1" applyBorder="1" applyAlignment="1">
      <alignment vertical="top" wrapText="1"/>
    </xf>
    <xf numFmtId="0" fontId="33" fillId="0" borderId="10" xfId="559" applyFont="1" applyFill="1" applyBorder="1" applyAlignment="1">
      <alignment horizontal="center" vertical="center" wrapText="1"/>
    </xf>
    <xf numFmtId="41" fontId="32" fillId="0" borderId="10" xfId="59" applyFont="1" applyFill="1" applyBorder="1" applyAlignment="1">
      <alignment horizontal="center" vertical="top" wrapText="1"/>
    </xf>
    <xf numFmtId="0" fontId="30" fillId="0" borderId="10" xfId="0" applyFont="1" applyFill="1" applyBorder="1" applyAlignment="1">
      <alignment horizontal="justify" vertical="justify" wrapText="1"/>
    </xf>
    <xf numFmtId="168" fontId="30" fillId="0" borderId="10" xfId="0" applyNumberFormat="1" applyFont="1" applyFill="1" applyBorder="1" applyAlignment="1">
      <alignment horizontal="center" vertical="center"/>
    </xf>
    <xf numFmtId="0" fontId="48" fillId="0" borderId="10" xfId="0" applyFont="1" applyFill="1" applyBorder="1" applyAlignment="1">
      <alignment vertical="top" wrapText="1"/>
    </xf>
    <xf numFmtId="41" fontId="29" fillId="28" borderId="10" xfId="820" applyNumberFormat="1" applyFont="1" applyFill="1" applyBorder="1" applyAlignment="1">
      <alignment horizontal="right" vertical="center" wrapText="1"/>
    </xf>
    <xf numFmtId="0" fontId="33" fillId="0" borderId="10" xfId="820" applyFont="1" applyFill="1" applyBorder="1" applyAlignment="1">
      <alignment horizontal="left" vertical="center" wrapText="1"/>
    </xf>
    <xf numFmtId="0" fontId="33" fillId="0" borderId="10" xfId="820" applyFont="1" applyFill="1" applyBorder="1" applyAlignment="1">
      <alignment horizontal="center" vertical="center" wrapText="1"/>
    </xf>
    <xf numFmtId="9" fontId="33" fillId="0" borderId="10" xfId="820" applyNumberFormat="1" applyFont="1" applyFill="1" applyBorder="1" applyAlignment="1">
      <alignment horizontal="center" vertical="center" wrapText="1"/>
    </xf>
    <xf numFmtId="173" fontId="30" fillId="0" borderId="10" xfId="248" applyNumberFormat="1" applyFont="1" applyFill="1" applyBorder="1" applyAlignment="1">
      <alignment horizontal="right" vertical="top"/>
    </xf>
    <xf numFmtId="0" fontId="33" fillId="0" borderId="0" xfId="820" applyFont="1" applyFill="1" applyAlignment="1">
      <alignment vertical="top" wrapText="1"/>
    </xf>
    <xf numFmtId="0" fontId="33" fillId="0" borderId="10" xfId="0" applyFont="1" applyFill="1" applyBorder="1" applyAlignment="1">
      <alignment horizontal="center" wrapText="1"/>
    </xf>
    <xf numFmtId="43" fontId="32" fillId="28" borderId="10" xfId="55" applyFont="1" applyFill="1" applyBorder="1" applyAlignment="1">
      <alignment vertical="top"/>
    </xf>
    <xf numFmtId="43" fontId="30" fillId="0" borderId="0" xfId="820" applyNumberFormat="1" applyFont="1" applyAlignment="1">
      <alignment vertical="top"/>
    </xf>
    <xf numFmtId="173" fontId="47" fillId="28" borderId="10" xfId="55" applyNumberFormat="1" applyFont="1" applyFill="1" applyBorder="1" applyAlignment="1" applyProtection="1">
      <alignment horizontal="center" vertical="center"/>
      <protection locked="0"/>
    </xf>
    <xf numFmtId="41" fontId="47" fillId="0" borderId="10" xfId="559" applyNumberFormat="1" applyFont="1" applyBorder="1" applyAlignment="1" applyProtection="1">
      <alignment horizontal="right" vertical="top"/>
      <protection locked="0"/>
    </xf>
    <xf numFmtId="41" fontId="48" fillId="0" borderId="0" xfId="0" applyNumberFormat="1" applyFont="1" applyAlignment="1" applyProtection="1">
      <alignment wrapText="1"/>
      <protection locked="0"/>
    </xf>
    <xf numFmtId="0" fontId="48" fillId="0" borderId="10" xfId="0" applyFont="1" applyFill="1" applyBorder="1" applyAlignment="1" applyProtection="1">
      <alignment horizontal="justify" vertical="top" wrapText="1"/>
      <protection locked="0"/>
    </xf>
    <xf numFmtId="41" fontId="30" fillId="0" borderId="10" xfId="59" applyFont="1" applyFill="1" applyBorder="1" applyAlignment="1">
      <alignment horizontal="center" vertical="top" wrapText="1"/>
    </xf>
    <xf numFmtId="41" fontId="28" fillId="28" borderId="10" xfId="59" applyFont="1" applyFill="1" applyBorder="1" applyAlignment="1">
      <alignment horizontal="center" vertical="center" wrapText="1"/>
    </xf>
    <xf numFmtId="41" fontId="47" fillId="0" borderId="10" xfId="77" applyFont="1" applyFill="1" applyBorder="1" applyAlignment="1">
      <alignment vertical="center"/>
    </xf>
    <xf numFmtId="41" fontId="47" fillId="0" borderId="10" xfId="77" applyFont="1" applyBorder="1" applyAlignment="1">
      <alignment vertical="center"/>
    </xf>
    <xf numFmtId="0" fontId="29" fillId="0" borderId="10" xfId="571" applyFont="1" applyBorder="1" applyAlignment="1">
      <alignment horizontal="justify" vertical="center" wrapText="1"/>
    </xf>
    <xf numFmtId="0" fontId="29" fillId="0" borderId="10" xfId="571" applyFont="1" applyFill="1" applyBorder="1" applyAlignment="1">
      <alignment horizontal="justify" vertical="center" wrapText="1"/>
    </xf>
    <xf numFmtId="41" fontId="29" fillId="28" borderId="10" xfId="77" applyFont="1" applyFill="1" applyBorder="1" applyAlignment="1">
      <alignment vertical="center"/>
    </xf>
    <xf numFmtId="41" fontId="29" fillId="0" borderId="10" xfId="60" applyFont="1" applyFill="1" applyBorder="1" applyAlignment="1">
      <alignment vertical="center"/>
    </xf>
    <xf numFmtId="41" fontId="47" fillId="0" borderId="10" xfId="59" applyFont="1" applyFill="1" applyBorder="1" applyAlignment="1">
      <alignment horizontal="center" vertical="top"/>
    </xf>
    <xf numFmtId="41" fontId="29" fillId="0" borderId="10" xfId="0" applyNumberFormat="1" applyFont="1" applyFill="1" applyBorder="1" applyAlignment="1">
      <alignment horizontal="left" vertical="top"/>
    </xf>
    <xf numFmtId="41" fontId="29" fillId="0" borderId="10" xfId="183" applyNumberFormat="1" applyFont="1" applyFill="1" applyBorder="1" applyAlignment="1">
      <alignment horizontal="left" vertical="top"/>
    </xf>
    <xf numFmtId="41" fontId="29" fillId="0" borderId="10" xfId="56" applyNumberFormat="1" applyFont="1" applyFill="1" applyBorder="1" applyAlignment="1">
      <alignment vertical="top"/>
    </xf>
    <xf numFmtId="41" fontId="29" fillId="28" borderId="10" xfId="183" applyNumberFormat="1" applyFont="1" applyFill="1" applyBorder="1" applyAlignment="1">
      <alignment horizontal="left" vertical="top"/>
    </xf>
    <xf numFmtId="41" fontId="29" fillId="28" borderId="10" xfId="56" applyNumberFormat="1" applyFont="1" applyFill="1" applyBorder="1" applyAlignment="1">
      <alignment vertical="center"/>
    </xf>
    <xf numFmtId="41" fontId="29" fillId="0" borderId="0" xfId="56" applyFont="1" applyFill="1" applyBorder="1" applyAlignment="1">
      <alignment horizontal="right" vertical="center"/>
    </xf>
    <xf numFmtId="41" fontId="30" fillId="0" borderId="0" xfId="56" applyFont="1" applyFill="1" applyBorder="1" applyAlignment="1">
      <alignment horizontal="right" vertical="center"/>
    </xf>
    <xf numFmtId="0" fontId="33" fillId="0" borderId="10" xfId="0" applyFont="1" applyFill="1" applyBorder="1" applyAlignment="1">
      <alignment horizontal="center"/>
    </xf>
    <xf numFmtId="0" fontId="33" fillId="0" borderId="10" xfId="0" applyFont="1" applyFill="1" applyBorder="1"/>
    <xf numFmtId="41" fontId="33" fillId="0" borderId="10" xfId="59" applyFont="1" applyFill="1" applyBorder="1" applyAlignment="1">
      <alignment horizontal="right"/>
    </xf>
    <xf numFmtId="0" fontId="28" fillId="0" borderId="10" xfId="438" applyFont="1" applyFill="1" applyBorder="1" applyAlignment="1">
      <alignment horizontal="center" vertical="center"/>
    </xf>
    <xf numFmtId="0" fontId="28" fillId="0" borderId="10" xfId="438" applyFont="1" applyFill="1" applyBorder="1" applyAlignment="1">
      <alignment vertical="center" wrapText="1"/>
    </xf>
    <xf numFmtId="39" fontId="28" fillId="0" borderId="10" xfId="438" applyNumberFormat="1" applyFont="1" applyFill="1" applyBorder="1" applyAlignment="1">
      <alignment horizontal="right" vertical="center"/>
    </xf>
    <xf numFmtId="0" fontId="28" fillId="0" borderId="0" xfId="0" applyFont="1" applyFill="1" applyBorder="1" applyAlignment="1">
      <alignment vertical="center" wrapText="1"/>
    </xf>
    <xf numFmtId="0" fontId="28" fillId="0" borderId="13" xfId="0" applyFont="1" applyFill="1" applyBorder="1" applyAlignment="1">
      <alignment vertical="center" wrapText="1"/>
    </xf>
    <xf numFmtId="0" fontId="28" fillId="0" borderId="11" xfId="0" applyFont="1" applyFill="1" applyBorder="1" applyAlignment="1">
      <alignment vertical="center" wrapText="1"/>
    </xf>
    <xf numFmtId="0" fontId="33" fillId="0" borderId="10" xfId="0" applyFont="1" applyBorder="1" applyAlignment="1">
      <alignment vertical="top" wrapText="1"/>
    </xf>
    <xf numFmtId="9" fontId="30" fillId="0" borderId="10" xfId="438" applyNumberFormat="1" applyFont="1" applyFill="1" applyBorder="1" applyAlignment="1">
      <alignment horizontal="center" vertical="top"/>
    </xf>
    <xf numFmtId="39" fontId="33" fillId="0" borderId="10" xfId="0" applyNumberFormat="1" applyFont="1" applyBorder="1" applyAlignment="1">
      <alignment horizontal="right" vertical="top"/>
    </xf>
    <xf numFmtId="9" fontId="30" fillId="0" borderId="10" xfId="438" applyNumberFormat="1" applyFont="1" applyFill="1" applyBorder="1" applyAlignment="1">
      <alignment horizontal="center" vertical="top" wrapText="1"/>
    </xf>
    <xf numFmtId="0" fontId="33" fillId="0" borderId="10" xfId="0" applyFont="1" applyBorder="1" applyAlignment="1">
      <alignment vertical="top" wrapText="1" readingOrder="1"/>
    </xf>
    <xf numFmtId="0" fontId="30" fillId="0" borderId="10" xfId="756" applyFont="1" applyBorder="1" applyAlignment="1">
      <alignment horizontal="left" vertical="top" wrapText="1"/>
    </xf>
    <xf numFmtId="43" fontId="30" fillId="0" borderId="10" xfId="55" applyFont="1" applyFill="1" applyBorder="1" applyAlignment="1">
      <alignment horizontal="center" vertical="top" wrapText="1"/>
    </xf>
    <xf numFmtId="41" fontId="33" fillId="0" borderId="10" xfId="264" applyNumberFormat="1" applyFont="1" applyFill="1" applyBorder="1" applyAlignment="1">
      <alignment horizontal="right" vertical="top"/>
    </xf>
    <xf numFmtId="0" fontId="29" fillId="0" borderId="10" xfId="438" applyFont="1" applyFill="1" applyBorder="1" applyAlignment="1">
      <alignment horizontal="center" vertical="center"/>
    </xf>
    <xf numFmtId="0" fontId="29" fillId="0" borderId="10" xfId="442" applyFont="1" applyFill="1" applyBorder="1" applyAlignment="1">
      <alignment horizontal="left" vertical="center" wrapText="1"/>
    </xf>
    <xf numFmtId="9" fontId="28" fillId="0" borderId="10" xfId="438" applyNumberFormat="1" applyFont="1" applyFill="1" applyBorder="1" applyAlignment="1">
      <alignment horizontal="center" vertical="center"/>
    </xf>
    <xf numFmtId="173" fontId="28" fillId="0" borderId="10" xfId="264" applyNumberFormat="1" applyFont="1" applyFill="1" applyBorder="1" applyAlignment="1">
      <alignment horizontal="right" vertical="center"/>
    </xf>
    <xf numFmtId="0" fontId="30" fillId="0" borderId="10" xfId="438" applyFont="1" applyFill="1" applyBorder="1" applyAlignment="1">
      <alignment horizontal="left" vertical="top" wrapText="1"/>
    </xf>
    <xf numFmtId="173" fontId="33" fillId="0" borderId="10" xfId="264" applyNumberFormat="1" applyFont="1" applyFill="1" applyBorder="1" applyAlignment="1">
      <alignment horizontal="right" vertical="top"/>
    </xf>
    <xf numFmtId="173" fontId="48" fillId="0" borderId="10" xfId="55" applyNumberFormat="1" applyFont="1" applyBorder="1" applyAlignment="1">
      <alignment horizontal="right" vertical="center"/>
    </xf>
    <xf numFmtId="0" fontId="33" fillId="0" borderId="10" xfId="55" applyNumberFormat="1" applyFont="1" applyFill="1" applyBorder="1" applyAlignment="1">
      <alignment horizontal="center" vertical="center" wrapText="1"/>
    </xf>
    <xf numFmtId="0" fontId="29" fillId="0" borderId="10" xfId="438" applyFont="1" applyFill="1" applyBorder="1" applyAlignment="1">
      <alignment horizontal="left" vertical="top" wrapText="1"/>
    </xf>
    <xf numFmtId="0" fontId="48" fillId="0" borderId="10" xfId="55" applyNumberFormat="1" applyFont="1" applyFill="1" applyBorder="1" applyAlignment="1">
      <alignment horizontal="center" vertical="center" wrapText="1"/>
    </xf>
    <xf numFmtId="0" fontId="33" fillId="0" borderId="10" xfId="0" applyFont="1" applyBorder="1" applyAlignment="1">
      <alignment vertical="center" wrapText="1" readingOrder="1"/>
    </xf>
    <xf numFmtId="39" fontId="33" fillId="0" borderId="10" xfId="0" applyNumberFormat="1" applyFont="1" applyBorder="1" applyAlignment="1">
      <alignment horizontal="right" vertical="center"/>
    </xf>
    <xf numFmtId="0" fontId="33" fillId="0" borderId="10" xfId="0" applyFont="1" applyBorder="1" applyAlignment="1">
      <alignment vertical="center" wrapText="1"/>
    </xf>
    <xf numFmtId="0" fontId="30" fillId="0" borderId="10" xfId="0" applyFont="1" applyBorder="1" applyAlignment="1">
      <alignment horizontal="center" vertical="center" wrapText="1"/>
    </xf>
    <xf numFmtId="0" fontId="33" fillId="0" borderId="10" xfId="438" applyFont="1" applyFill="1" applyBorder="1" applyAlignment="1">
      <alignment horizontal="left" vertical="top" wrapText="1"/>
    </xf>
    <xf numFmtId="0" fontId="30" fillId="0" borderId="10" xfId="438" applyFont="1" applyFill="1" applyBorder="1" applyAlignment="1">
      <alignment horizontal="left" vertical="top"/>
    </xf>
    <xf numFmtId="0" fontId="47" fillId="0" borderId="1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vertical="center"/>
    </xf>
    <xf numFmtId="0" fontId="28" fillId="0" borderId="0" xfId="0" applyFont="1" applyFill="1" applyAlignment="1">
      <alignment vertical="center"/>
    </xf>
    <xf numFmtId="0" fontId="33" fillId="0" borderId="10" xfId="55" applyNumberFormat="1" applyFont="1" applyFill="1" applyBorder="1" applyAlignment="1">
      <alignment horizontal="left" vertical="center" wrapText="1"/>
    </xf>
    <xf numFmtId="41" fontId="48" fillId="0" borderId="10" xfId="59" applyFont="1" applyFill="1" applyBorder="1" applyAlignment="1">
      <alignment horizontal="right" vertical="center"/>
    </xf>
    <xf numFmtId="41" fontId="47" fillId="0" borderId="10" xfId="59" applyFont="1" applyBorder="1" applyAlignment="1">
      <alignment horizontal="right" vertical="center"/>
    </xf>
    <xf numFmtId="41" fontId="33" fillId="0" borderId="0" xfId="59" applyFont="1" applyFill="1" applyBorder="1" applyAlignment="1">
      <alignment horizontal="right"/>
    </xf>
    <xf numFmtId="0" fontId="30" fillId="0" borderId="0" xfId="863" applyFont="1" applyFill="1" applyBorder="1" applyAlignment="1">
      <alignment horizontal="right"/>
    </xf>
    <xf numFmtId="43" fontId="36" fillId="0" borderId="0" xfId="0" applyNumberFormat="1" applyFont="1" applyAlignment="1">
      <alignment horizontal="right" vertical="top"/>
    </xf>
    <xf numFmtId="43" fontId="37" fillId="0" borderId="0" xfId="0" applyNumberFormat="1" applyFont="1" applyAlignment="1">
      <alignment horizontal="right" vertical="top"/>
    </xf>
    <xf numFmtId="43" fontId="27" fillId="0" borderId="0" xfId="0" applyNumberFormat="1" applyFont="1" applyAlignment="1">
      <alignment horizontal="right" vertical="top"/>
    </xf>
    <xf numFmtId="0" fontId="26" fillId="0" borderId="0" xfId="0" applyFont="1" applyFill="1" applyAlignment="1">
      <alignment horizontal="right"/>
    </xf>
    <xf numFmtId="41" fontId="47" fillId="27" borderId="10" xfId="56" applyNumberFormat="1" applyFont="1" applyFill="1" applyBorder="1" applyAlignment="1">
      <alignment horizontal="center" vertical="center" wrapText="1"/>
    </xf>
    <xf numFmtId="0" fontId="49" fillId="26" borderId="0" xfId="0" applyFont="1" applyFill="1" applyAlignment="1">
      <alignment vertical="top"/>
    </xf>
    <xf numFmtId="41" fontId="29" fillId="0" borderId="10" xfId="0" applyNumberFormat="1" applyFont="1" applyFill="1" applyBorder="1" applyAlignment="1">
      <alignment vertical="center" wrapText="1"/>
    </xf>
    <xf numFmtId="39" fontId="39" fillId="0" borderId="10" xfId="0" applyNumberFormat="1" applyFont="1" applyBorder="1" applyAlignment="1">
      <alignment horizontal="right" vertical="center"/>
    </xf>
    <xf numFmtId="41" fontId="47" fillId="25" borderId="10" xfId="90" applyFont="1" applyFill="1" applyBorder="1" applyAlignment="1">
      <alignment horizontal="center" vertical="center" wrapText="1"/>
    </xf>
    <xf numFmtId="41" fontId="29" fillId="25" borderId="10" xfId="56" applyFont="1" applyFill="1" applyBorder="1" applyAlignment="1">
      <alignment horizontal="center" vertical="center" wrapText="1"/>
    </xf>
    <xf numFmtId="41" fontId="47" fillId="25" borderId="10" xfId="56" applyFont="1" applyFill="1" applyBorder="1" applyAlignment="1" applyProtection="1">
      <alignment horizontal="center" vertical="center" wrapText="1"/>
      <protection locked="0"/>
    </xf>
    <xf numFmtId="0" fontId="49" fillId="26" borderId="0" xfId="0" applyFont="1" applyFill="1" applyAlignment="1">
      <alignment vertical="center"/>
    </xf>
    <xf numFmtId="43" fontId="49" fillId="26" borderId="0" xfId="267" applyFont="1" applyFill="1" applyAlignment="1">
      <alignment vertical="center"/>
    </xf>
    <xf numFmtId="0" fontId="34" fillId="26" borderId="0" xfId="0" applyFont="1" applyFill="1" applyAlignment="1">
      <alignment vertical="top" wrapText="1"/>
    </xf>
    <xf numFmtId="0" fontId="41" fillId="0" borderId="0" xfId="590" applyFont="1" applyFill="1" applyBorder="1" applyProtection="1">
      <protection locked="0"/>
    </xf>
    <xf numFmtId="0" fontId="41" fillId="0" borderId="0" xfId="590" applyFont="1" applyFill="1" applyBorder="1" applyAlignment="1" applyProtection="1">
      <alignment wrapText="1"/>
      <protection locked="0"/>
    </xf>
    <xf numFmtId="0" fontId="31" fillId="26" borderId="10" xfId="590" applyFont="1" applyFill="1" applyBorder="1" applyAlignment="1" applyProtection="1">
      <alignment horizontal="center" vertical="center" wrapText="1"/>
      <protection locked="0"/>
    </xf>
    <xf numFmtId="0" fontId="31" fillId="26" borderId="10" xfId="590" applyFont="1" applyFill="1" applyBorder="1" applyAlignment="1" applyProtection="1">
      <alignment horizontal="center" vertical="center"/>
      <protection locked="0"/>
    </xf>
    <xf numFmtId="0" fontId="49" fillId="26" borderId="10" xfId="56" applyNumberFormat="1" applyFont="1" applyFill="1" applyBorder="1" applyAlignment="1" applyProtection="1">
      <alignment horizontal="center" vertical="center"/>
      <protection locked="0"/>
    </xf>
    <xf numFmtId="0" fontId="49" fillId="0" borderId="0" xfId="0" applyFont="1" applyAlignment="1" applyProtection="1">
      <alignment vertical="top"/>
      <protection locked="0"/>
    </xf>
    <xf numFmtId="0" fontId="34" fillId="26" borderId="10" xfId="56" applyNumberFormat="1" applyFont="1" applyFill="1" applyBorder="1" applyAlignment="1">
      <alignment horizontal="center" vertical="center" wrapText="1"/>
    </xf>
    <xf numFmtId="0" fontId="29" fillId="28" borderId="10" xfId="0" applyFont="1" applyFill="1" applyBorder="1" applyAlignment="1">
      <alignment horizontal="center" vertical="center"/>
    </xf>
    <xf numFmtId="0" fontId="30" fillId="28" borderId="10" xfId="0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horizontal="center" vertical="center"/>
    </xf>
    <xf numFmtId="0" fontId="29" fillId="28" borderId="0" xfId="0" applyFont="1" applyFill="1" applyBorder="1" applyAlignment="1">
      <alignment horizontal="center" vertical="center" wrapText="1"/>
    </xf>
    <xf numFmtId="0" fontId="48" fillId="28" borderId="0" xfId="0" applyFont="1" applyFill="1" applyAlignment="1">
      <alignment horizontal="center" vertical="center"/>
    </xf>
    <xf numFmtId="0" fontId="47" fillId="0" borderId="10" xfId="0" applyFont="1" applyFill="1" applyBorder="1" applyAlignment="1">
      <alignment horizontal="center" vertical="center"/>
    </xf>
    <xf numFmtId="0" fontId="30" fillId="0" borderId="10" xfId="571" applyFont="1" applyFill="1" applyBorder="1" applyAlignment="1">
      <alignment horizontal="center" vertical="top"/>
    </xf>
    <xf numFmtId="9" fontId="33" fillId="0" borderId="10" xfId="559" applyNumberFormat="1" applyFont="1" applyFill="1" applyBorder="1" applyAlignment="1">
      <alignment horizontal="center" vertical="center" wrapText="1"/>
    </xf>
    <xf numFmtId="0" fontId="47" fillId="0" borderId="10" xfId="0" applyFont="1" applyBorder="1" applyAlignment="1" applyProtection="1">
      <alignment horizontal="center" vertical="top"/>
      <protection locked="0"/>
    </xf>
    <xf numFmtId="0" fontId="47" fillId="25" borderId="10" xfId="442" applyFont="1" applyFill="1" applyBorder="1" applyAlignment="1">
      <alignment horizontal="center" vertical="center" wrapText="1"/>
    </xf>
    <xf numFmtId="0" fontId="49" fillId="26" borderId="10" xfId="90" applyNumberFormat="1" applyFont="1" applyFill="1" applyBorder="1" applyAlignment="1">
      <alignment horizontal="center" vertical="center"/>
    </xf>
    <xf numFmtId="0" fontId="47" fillId="25" borderId="10" xfId="442" applyFont="1" applyFill="1" applyBorder="1" applyAlignment="1" applyProtection="1">
      <alignment horizontal="center" vertical="center" wrapText="1"/>
      <protection locked="0"/>
    </xf>
    <xf numFmtId="0" fontId="29" fillId="28" borderId="10" xfId="607" applyFont="1" applyFill="1" applyBorder="1" applyAlignment="1">
      <alignment vertical="top" wrapText="1"/>
    </xf>
    <xf numFmtId="0" fontId="30" fillId="28" borderId="10" xfId="607" applyFont="1" applyFill="1" applyBorder="1" applyAlignment="1">
      <alignment horizontal="left" vertical="top" wrapText="1"/>
    </xf>
    <xf numFmtId="9" fontId="30" fillId="28" borderId="10" xfId="859" applyNumberFormat="1" applyFont="1" applyFill="1" applyBorder="1" applyAlignment="1">
      <alignment horizontal="center" vertical="top" wrapText="1"/>
    </xf>
    <xf numFmtId="167" fontId="29" fillId="28" borderId="10" xfId="61" applyNumberFormat="1" applyFont="1" applyFill="1" applyBorder="1" applyAlignment="1">
      <alignment vertical="top" wrapText="1"/>
    </xf>
    <xf numFmtId="9" fontId="30" fillId="0" borderId="10" xfId="859" applyNumberFormat="1" applyFont="1" applyBorder="1" applyAlignment="1">
      <alignment horizontal="center" vertical="top" wrapText="1"/>
    </xf>
    <xf numFmtId="49" fontId="50" fillId="0" borderId="10" xfId="0" applyNumberFormat="1" applyFont="1" applyFill="1" applyBorder="1" applyAlignment="1" applyProtection="1">
      <alignment horizontal="center" vertical="top"/>
      <protection locked="0"/>
    </xf>
    <xf numFmtId="9" fontId="50" fillId="0" borderId="10" xfId="0" applyNumberFormat="1" applyFont="1" applyFill="1" applyBorder="1" applyAlignment="1" applyProtection="1">
      <alignment horizontal="center" vertical="top" wrapText="1"/>
      <protection locked="0"/>
    </xf>
    <xf numFmtId="41" fontId="28" fillId="0" borderId="10" xfId="0" applyNumberFormat="1" applyFont="1" applyFill="1" applyBorder="1" applyAlignment="1">
      <alignment vertical="top" wrapText="1"/>
    </xf>
    <xf numFmtId="0" fontId="30" fillId="28" borderId="10" xfId="607" applyFont="1" applyFill="1" applyBorder="1" applyAlignment="1">
      <alignment horizontal="left" vertical="center" wrapText="1"/>
    </xf>
    <xf numFmtId="41" fontId="29" fillId="28" borderId="10" xfId="61" applyNumberFormat="1" applyFont="1" applyFill="1" applyBorder="1" applyAlignment="1">
      <alignment vertical="center" wrapText="1"/>
    </xf>
    <xf numFmtId="41" fontId="29" fillId="28" borderId="10" xfId="56" applyNumberFormat="1" applyFont="1" applyFill="1" applyBorder="1" applyAlignment="1">
      <alignment vertical="top" wrapText="1"/>
    </xf>
    <xf numFmtId="0" fontId="29" fillId="28" borderId="10" xfId="859" applyFont="1" applyFill="1" applyBorder="1" applyAlignment="1">
      <alignment vertical="center" wrapText="1"/>
    </xf>
    <xf numFmtId="0" fontId="30" fillId="0" borderId="10" xfId="859" applyFont="1" applyFill="1" applyBorder="1" applyAlignment="1">
      <alignment horizontal="center" vertical="top" wrapText="1"/>
    </xf>
    <xf numFmtId="0" fontId="47" fillId="28" borderId="10" xfId="0" applyFont="1" applyFill="1" applyBorder="1" applyAlignment="1">
      <alignment vertical="top"/>
    </xf>
    <xf numFmtId="167" fontId="29" fillId="0" borderId="10" xfId="56" applyNumberFormat="1" applyFont="1" applyFill="1" applyBorder="1" applyAlignment="1">
      <alignment vertical="center" wrapText="1"/>
    </xf>
    <xf numFmtId="41" fontId="30" fillId="0" borderId="10" xfId="56" applyNumberFormat="1" applyFont="1" applyFill="1" applyBorder="1" applyAlignment="1">
      <alignment vertical="center" wrapText="1"/>
    </xf>
    <xf numFmtId="0" fontId="29" fillId="0" borderId="10" xfId="859" applyFont="1" applyBorder="1" applyAlignment="1">
      <alignment vertical="top" wrapText="1"/>
    </xf>
    <xf numFmtId="0" fontId="29" fillId="0" borderId="10" xfId="859" applyFont="1" applyBorder="1" applyAlignment="1">
      <alignment vertical="center" wrapText="1"/>
    </xf>
    <xf numFmtId="167" fontId="29" fillId="0" borderId="10" xfId="56" applyNumberFormat="1" applyFont="1" applyBorder="1" applyAlignment="1">
      <alignment vertical="center" wrapText="1"/>
    </xf>
    <xf numFmtId="41" fontId="29" fillId="0" borderId="10" xfId="859" applyNumberFormat="1" applyFont="1" applyBorder="1" applyAlignment="1">
      <alignment horizontal="center" vertical="center" wrapText="1"/>
    </xf>
    <xf numFmtId="0" fontId="31" fillId="25" borderId="10" xfId="590" applyFont="1" applyFill="1" applyBorder="1" applyAlignment="1">
      <alignment horizontal="center" vertical="center" wrapText="1"/>
    </xf>
    <xf numFmtId="0" fontId="31" fillId="25" borderId="10" xfId="590" applyFont="1" applyFill="1" applyBorder="1" applyAlignment="1">
      <alignment horizontal="center" vertical="center"/>
    </xf>
    <xf numFmtId="0" fontId="49" fillId="25" borderId="10" xfId="56" applyNumberFormat="1" applyFont="1" applyFill="1" applyBorder="1" applyAlignment="1">
      <alignment horizontal="center" vertical="center"/>
    </xf>
    <xf numFmtId="0" fontId="47" fillId="0" borderId="10" xfId="0" applyFont="1" applyFill="1" applyBorder="1" applyAlignment="1">
      <alignment vertical="center" wrapText="1"/>
    </xf>
    <xf numFmtId="0" fontId="38" fillId="0" borderId="10" xfId="0" applyFont="1" applyBorder="1" applyAlignment="1">
      <alignment vertical="center" wrapText="1"/>
    </xf>
    <xf numFmtId="0" fontId="33" fillId="0" borderId="10" xfId="0" applyNumberFormat="1" applyFont="1" applyBorder="1" applyAlignment="1">
      <alignment vertical="center" wrapText="1"/>
    </xf>
    <xf numFmtId="0" fontId="47" fillId="0" borderId="10" xfId="0" applyFont="1" applyFill="1" applyBorder="1" applyAlignment="1">
      <alignment horizontal="justify" vertical="top" wrapText="1"/>
    </xf>
    <xf numFmtId="0" fontId="48" fillId="0" borderId="10" xfId="0" applyFont="1" applyFill="1" applyBorder="1" applyAlignment="1">
      <alignment horizontal="justify" vertical="top" wrapText="1"/>
    </xf>
    <xf numFmtId="0" fontId="30" fillId="0" borderId="10" xfId="885" applyFont="1" applyFill="1" applyBorder="1" applyAlignment="1">
      <alignment horizontal="left" vertical="top" wrapText="1"/>
    </xf>
    <xf numFmtId="0" fontId="30" fillId="0" borderId="10" xfId="885" applyFont="1" applyFill="1" applyBorder="1" applyAlignment="1">
      <alignment horizontal="justify" vertical="justify" wrapText="1"/>
    </xf>
    <xf numFmtId="0" fontId="48" fillId="0" borderId="10" xfId="0" applyFont="1" applyFill="1" applyBorder="1" applyAlignment="1">
      <alignment horizontal="justify" vertical="justify" wrapText="1"/>
    </xf>
    <xf numFmtId="0" fontId="33" fillId="0" borderId="10" xfId="0" applyFont="1" applyBorder="1" applyAlignment="1">
      <alignment horizontal="left" vertical="top" wrapText="1"/>
    </xf>
    <xf numFmtId="0" fontId="28" fillId="0" borderId="10" xfId="0" applyFont="1" applyFill="1" applyBorder="1" applyAlignment="1">
      <alignment wrapText="1"/>
    </xf>
    <xf numFmtId="0" fontId="33" fillId="0" borderId="10" xfId="0" applyFont="1" applyBorder="1" applyAlignment="1">
      <alignment horizontal="justify" vertical="top" wrapText="1"/>
    </xf>
    <xf numFmtId="0" fontId="35" fillId="0" borderId="10" xfId="0" applyFont="1" applyBorder="1" applyAlignment="1">
      <alignment vertical="top" wrapText="1"/>
    </xf>
    <xf numFmtId="0" fontId="29" fillId="0" borderId="0" xfId="590" applyFont="1" applyFill="1" applyBorder="1"/>
    <xf numFmtId="41" fontId="47" fillId="0" borderId="0" xfId="90" applyFont="1" applyBorder="1" applyAlignment="1"/>
    <xf numFmtId="0" fontId="47" fillId="0" borderId="0" xfId="442" applyFont="1" applyBorder="1" applyAlignment="1">
      <alignment horizontal="left" vertical="center"/>
    </xf>
    <xf numFmtId="0" fontId="29" fillId="0" borderId="0" xfId="590" applyFont="1" applyFill="1" applyBorder="1" applyAlignment="1">
      <alignment vertical="top" wrapText="1"/>
    </xf>
    <xf numFmtId="0" fontId="30" fillId="0" borderId="0" xfId="0" applyFont="1" applyBorder="1" applyAlignment="1">
      <alignment horizontal="center" vertical="top" wrapText="1"/>
    </xf>
    <xf numFmtId="0" fontId="30" fillId="0" borderId="0" xfId="0" applyFont="1" applyBorder="1" applyAlignment="1">
      <alignment horizontal="center" vertical="center"/>
    </xf>
    <xf numFmtId="41" fontId="30" fillId="0" borderId="0" xfId="56" applyFont="1" applyBorder="1" applyAlignment="1">
      <alignment vertical="top"/>
    </xf>
    <xf numFmtId="0" fontId="30" fillId="0" borderId="0" xfId="0" applyFont="1" applyBorder="1" applyAlignment="1">
      <alignment vertical="top"/>
    </xf>
    <xf numFmtId="0" fontId="47" fillId="0" borderId="0" xfId="442" applyFont="1" applyBorder="1" applyAlignment="1">
      <alignment vertical="center"/>
    </xf>
    <xf numFmtId="0" fontId="30" fillId="0" borderId="0" xfId="0" applyFont="1" applyBorder="1" applyAlignment="1">
      <alignment vertical="top" wrapText="1"/>
    </xf>
    <xf numFmtId="0" fontId="30" fillId="25" borderId="0" xfId="0" applyFont="1" applyFill="1" applyBorder="1" applyAlignment="1">
      <alignment vertical="top" wrapText="1"/>
    </xf>
    <xf numFmtId="0" fontId="47" fillId="0" borderId="0" xfId="0" applyFont="1" applyBorder="1" applyProtection="1">
      <protection locked="0"/>
    </xf>
    <xf numFmtId="0" fontId="30" fillId="0" borderId="0" xfId="590" applyFont="1" applyFill="1" applyBorder="1" applyProtection="1">
      <protection locked="0"/>
    </xf>
    <xf numFmtId="0" fontId="30" fillId="0" borderId="0" xfId="590" applyFont="1" applyFill="1" applyBorder="1" applyAlignment="1" applyProtection="1">
      <alignment wrapText="1"/>
      <protection locked="0"/>
    </xf>
    <xf numFmtId="0" fontId="48" fillId="0" borderId="0" xfId="0" applyFont="1" applyBorder="1" applyAlignment="1" applyProtection="1">
      <alignment horizontal="left" vertical="center" wrapText="1"/>
      <protection locked="0"/>
    </xf>
    <xf numFmtId="0" fontId="48" fillId="0" borderId="0" xfId="0" applyFont="1" applyBorder="1" applyAlignment="1" applyProtection="1">
      <alignment horizontal="center" vertical="center"/>
      <protection locked="0"/>
    </xf>
    <xf numFmtId="0" fontId="48" fillId="0" borderId="0" xfId="0" applyFont="1" applyBorder="1" applyProtection="1">
      <protection locked="0"/>
    </xf>
    <xf numFmtId="0" fontId="47" fillId="25" borderId="0" xfId="0" applyFont="1" applyFill="1" applyBorder="1" applyProtection="1">
      <protection locked="0"/>
    </xf>
    <xf numFmtId="0" fontId="29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/>
    </xf>
    <xf numFmtId="3" fontId="29" fillId="0" borderId="0" xfId="0" applyNumberFormat="1" applyFont="1" applyFill="1" applyBorder="1"/>
    <xf numFmtId="0" fontId="29" fillId="0" borderId="0" xfId="0" applyFont="1" applyFill="1" applyBorder="1"/>
    <xf numFmtId="0" fontId="39" fillId="0" borderId="0" xfId="0" applyFont="1" applyFill="1" applyBorder="1" applyAlignment="1">
      <alignment horizontal="left" vertical="top" wrapText="1"/>
    </xf>
    <xf numFmtId="0" fontId="30" fillId="0" borderId="0" xfId="0" applyFont="1" applyFill="1" applyBorder="1"/>
    <xf numFmtId="0" fontId="30" fillId="0" borderId="0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59" fillId="0" borderId="0" xfId="0" applyFont="1" applyFill="1" applyBorder="1"/>
    <xf numFmtId="0" fontId="47" fillId="0" borderId="0" xfId="442" applyFont="1" applyBorder="1" applyAlignment="1">
      <alignment horizontal="left" vertical="center" wrapText="1"/>
    </xf>
    <xf numFmtId="0" fontId="29" fillId="0" borderId="0" xfId="590" applyFont="1" applyFill="1" applyBorder="1" applyAlignment="1">
      <alignment horizontal="left" wrapText="1"/>
    </xf>
    <xf numFmtId="0" fontId="51" fillId="0" borderId="0" xfId="0" applyFont="1" applyBorder="1" applyAlignment="1">
      <alignment horizontal="center" vertical="center" wrapText="1"/>
    </xf>
    <xf numFmtId="41" fontId="51" fillId="0" borderId="0" xfId="0" applyNumberFormat="1" applyFont="1" applyBorder="1" applyAlignment="1">
      <alignment horizontal="center" wrapText="1"/>
    </xf>
    <xf numFmtId="0" fontId="51" fillId="0" borderId="0" xfId="0" applyFont="1" applyBorder="1" applyAlignment="1">
      <alignment horizontal="center" wrapText="1"/>
    </xf>
    <xf numFmtId="0" fontId="52" fillId="0" borderId="0" xfId="0" applyFont="1" applyBorder="1" applyAlignment="1">
      <alignment wrapText="1"/>
    </xf>
    <xf numFmtId="0" fontId="52" fillId="0" borderId="0" xfId="0" applyFont="1" applyBorder="1" applyAlignment="1">
      <alignment horizontal="center" vertical="center" wrapText="1"/>
    </xf>
    <xf numFmtId="0" fontId="29" fillId="0" borderId="0" xfId="590" applyFont="1" applyFill="1" applyBorder="1" applyAlignment="1">
      <alignment vertical="center"/>
    </xf>
    <xf numFmtId="0" fontId="48" fillId="0" borderId="0" xfId="0" applyFont="1" applyBorder="1" applyAlignment="1">
      <alignment horizontal="left" vertical="center" wrapText="1"/>
    </xf>
    <xf numFmtId="0" fontId="48" fillId="0" borderId="0" xfId="0" applyFont="1" applyBorder="1" applyAlignment="1">
      <alignment horizontal="center" vertical="center"/>
    </xf>
    <xf numFmtId="3" fontId="48" fillId="0" borderId="0" xfId="0" applyNumberFormat="1" applyFont="1" applyBorder="1" applyAlignment="1">
      <alignment vertical="center"/>
    </xf>
    <xf numFmtId="0" fontId="48" fillId="0" borderId="0" xfId="0" applyFont="1" applyBorder="1" applyAlignment="1">
      <alignment vertical="center"/>
    </xf>
    <xf numFmtId="43" fontId="48" fillId="0" borderId="0" xfId="267" applyFont="1" applyBorder="1" applyAlignment="1">
      <alignment vertical="center"/>
    </xf>
    <xf numFmtId="0" fontId="48" fillId="25" borderId="0" xfId="0" applyFont="1" applyFill="1" applyBorder="1" applyAlignment="1">
      <alignment vertical="center"/>
    </xf>
    <xf numFmtId="43" fontId="48" fillId="25" borderId="0" xfId="267" applyFont="1" applyFill="1" applyBorder="1" applyAlignment="1">
      <alignment vertical="center"/>
    </xf>
    <xf numFmtId="0" fontId="53" fillId="0" borderId="0" xfId="0" applyFont="1" applyBorder="1" applyAlignment="1">
      <alignment horizontal="center" vertical="center" wrapText="1"/>
    </xf>
    <xf numFmtId="0" fontId="53" fillId="0" borderId="0" xfId="0" applyFont="1" applyBorder="1" applyAlignment="1">
      <alignment horizontal="center" vertical="center"/>
    </xf>
    <xf numFmtId="3" fontId="53" fillId="0" borderId="0" xfId="0" applyNumberFormat="1" applyFont="1" applyBorder="1"/>
    <xf numFmtId="0" fontId="53" fillId="0" borderId="0" xfId="0" applyFont="1" applyBorder="1"/>
    <xf numFmtId="41" fontId="48" fillId="0" borderId="0" xfId="0" applyNumberFormat="1" applyFont="1" applyFill="1" applyBorder="1"/>
    <xf numFmtId="0" fontId="48" fillId="0" borderId="0" xfId="0" applyFont="1" applyBorder="1"/>
    <xf numFmtId="3" fontId="62" fillId="0" borderId="0" xfId="0" quotePrefix="1" applyNumberFormat="1" applyFont="1" applyBorder="1" applyAlignment="1">
      <alignment horizontal="right" vertical="center"/>
    </xf>
    <xf numFmtId="0" fontId="48" fillId="27" borderId="0" xfId="0" applyFont="1" applyFill="1" applyBorder="1"/>
    <xf numFmtId="0" fontId="30" fillId="0" borderId="0" xfId="571" applyFont="1" applyAlignment="1">
      <alignment vertical="center" wrapText="1"/>
    </xf>
    <xf numFmtId="0" fontId="28" fillId="0" borderId="0" xfId="0" applyFont="1" applyFill="1" applyBorder="1"/>
    <xf numFmtId="41" fontId="28" fillId="0" borderId="0" xfId="820" applyNumberFormat="1" applyFont="1" applyAlignment="1">
      <alignment vertical="top" wrapText="1"/>
    </xf>
    <xf numFmtId="0" fontId="47" fillId="0" borderId="10" xfId="0" applyFont="1" applyBorder="1" applyAlignment="1">
      <alignment horizontal="center" vertical="center" wrapText="1"/>
    </xf>
    <xf numFmtId="0" fontId="29" fillId="0" borderId="10" xfId="859" applyFont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47" fillId="0" borderId="17" xfId="0" applyFont="1" applyFill="1" applyBorder="1" applyAlignment="1" applyProtection="1">
      <alignment horizontal="center" vertical="center" wrapText="1"/>
      <protection locked="0"/>
    </xf>
    <xf numFmtId="0" fontId="47" fillId="0" borderId="15" xfId="0" applyFont="1" applyFill="1" applyBorder="1" applyAlignment="1" applyProtection="1">
      <alignment horizontal="center" vertical="center" wrapText="1"/>
      <protection locked="0"/>
    </xf>
    <xf numFmtId="0" fontId="47" fillId="0" borderId="16" xfId="0" applyFont="1" applyFill="1" applyBorder="1" applyAlignment="1" applyProtection="1">
      <alignment horizontal="center" vertical="center" wrapText="1"/>
      <protection locked="0"/>
    </xf>
    <xf numFmtId="0" fontId="29" fillId="0" borderId="10" xfId="571" applyFont="1" applyBorder="1" applyAlignment="1">
      <alignment horizontal="center" vertical="center"/>
    </xf>
    <xf numFmtId="0" fontId="28" fillId="0" borderId="10" xfId="0" applyFont="1" applyFill="1" applyBorder="1" applyAlignment="1">
      <alignment horizontal="center" vertical="center" wrapText="1"/>
    </xf>
    <xf numFmtId="0" fontId="28" fillId="0" borderId="15" xfId="820" applyFont="1" applyBorder="1" applyAlignment="1">
      <alignment horizontal="center" vertical="center"/>
    </xf>
    <xf numFmtId="0" fontId="28" fillId="0" borderId="16" xfId="820" applyFont="1" applyBorder="1" applyAlignment="1">
      <alignment horizontal="center" vertical="center"/>
    </xf>
    <xf numFmtId="0" fontId="63" fillId="0" borderId="0" xfId="590" applyFont="1" applyFill="1" applyBorder="1"/>
    <xf numFmtId="0" fontId="63" fillId="0" borderId="0" xfId="590" applyFont="1" applyFill="1" applyBorder="1" applyAlignment="1"/>
    <xf numFmtId="0" fontId="64" fillId="0" borderId="0" xfId="587" applyFont="1" applyBorder="1" applyAlignment="1">
      <alignment horizontal="left" vertical="center"/>
    </xf>
    <xf numFmtId="0" fontId="64" fillId="0" borderId="0" xfId="587" applyFont="1" applyBorder="1" applyAlignment="1">
      <alignment horizontal="center" vertical="center"/>
    </xf>
    <xf numFmtId="0" fontId="64" fillId="0" borderId="0" xfId="587" applyFont="1" applyBorder="1"/>
    <xf numFmtId="0" fontId="64" fillId="0" borderId="14" xfId="587" applyFont="1" applyBorder="1"/>
    <xf numFmtId="0" fontId="58" fillId="0" borderId="14" xfId="587" applyFont="1" applyBorder="1" applyAlignment="1">
      <alignment wrapText="1"/>
    </xf>
    <xf numFmtId="0" fontId="58" fillId="0" borderId="14" xfId="587" applyFont="1" applyBorder="1" applyAlignment="1">
      <alignment horizontal="left" vertical="center" wrapText="1"/>
    </xf>
    <xf numFmtId="0" fontId="58" fillId="0" borderId="14" xfId="587" applyFont="1" applyBorder="1" applyAlignment="1">
      <alignment horizontal="center" vertical="center"/>
    </xf>
    <xf numFmtId="0" fontId="58" fillId="0" borderId="0" xfId="587" applyFont="1" applyBorder="1"/>
    <xf numFmtId="0" fontId="64" fillId="25" borderId="10" xfId="442" applyFont="1" applyFill="1" applyBorder="1" applyAlignment="1">
      <alignment horizontal="center" vertical="center" wrapText="1"/>
    </xf>
    <xf numFmtId="0" fontId="58" fillId="25" borderId="0" xfId="587" applyFont="1" applyFill="1"/>
    <xf numFmtId="0" fontId="65" fillId="26" borderId="10" xfId="590" applyFont="1" applyFill="1" applyBorder="1" applyAlignment="1">
      <alignment horizontal="center" vertical="center" wrapText="1"/>
    </xf>
    <xf numFmtId="0" fontId="65" fillId="26" borderId="10" xfId="590" applyFont="1" applyFill="1" applyBorder="1" applyAlignment="1">
      <alignment horizontal="center" vertical="center"/>
    </xf>
    <xf numFmtId="0" fontId="66" fillId="26" borderId="0" xfId="587" applyFont="1" applyFill="1" applyAlignment="1">
      <alignment vertical="top"/>
    </xf>
    <xf numFmtId="0" fontId="67" fillId="0" borderId="10" xfId="0" applyFont="1" applyFill="1" applyBorder="1" applyAlignment="1">
      <alignment horizontal="center" vertical="center"/>
    </xf>
    <xf numFmtId="0" fontId="67" fillId="0" borderId="10" xfId="0" applyFont="1" applyFill="1" applyBorder="1" applyAlignment="1">
      <alignment vertical="center"/>
    </xf>
    <xf numFmtId="0" fontId="67" fillId="0" borderId="0" xfId="0" applyFont="1" applyFill="1" applyBorder="1" applyAlignment="1">
      <alignment vertical="center"/>
    </xf>
    <xf numFmtId="0" fontId="67" fillId="0" borderId="13" xfId="0" applyFont="1" applyFill="1" applyBorder="1" applyAlignment="1">
      <alignment vertical="center"/>
    </xf>
    <xf numFmtId="0" fontId="67" fillId="0" borderId="11" xfId="0" applyFont="1" applyFill="1" applyBorder="1" applyAlignment="1">
      <alignment vertical="center"/>
    </xf>
    <xf numFmtId="0" fontId="64" fillId="0" borderId="10" xfId="587" applyFont="1" applyFill="1" applyBorder="1" applyAlignment="1">
      <alignment horizontal="center" vertical="center"/>
    </xf>
    <xf numFmtId="0" fontId="68" fillId="0" borderId="10" xfId="587" applyFont="1" applyFill="1" applyBorder="1" applyAlignment="1">
      <alignment horizontal="justify" vertical="top" wrapText="1"/>
    </xf>
    <xf numFmtId="0" fontId="9" fillId="0" borderId="10" xfId="438" applyFont="1" applyFill="1" applyBorder="1" applyAlignment="1">
      <alignment vertical="center" wrapText="1"/>
    </xf>
    <xf numFmtId="0" fontId="9" fillId="0" borderId="10" xfId="438" applyFont="1" applyFill="1" applyBorder="1" applyAlignment="1">
      <alignment horizontal="center" vertical="center"/>
    </xf>
    <xf numFmtId="173" fontId="67" fillId="0" borderId="0" xfId="0" applyNumberFormat="1" applyFont="1" applyFill="1" applyBorder="1" applyAlignment="1">
      <alignment vertical="center" wrapText="1"/>
    </xf>
    <xf numFmtId="0" fontId="67" fillId="0" borderId="0" xfId="0" applyFont="1" applyFill="1" applyBorder="1" applyAlignment="1">
      <alignment vertical="center" wrapText="1"/>
    </xf>
    <xf numFmtId="0" fontId="67" fillId="0" borderId="13" xfId="0" applyFont="1" applyFill="1" applyBorder="1" applyAlignment="1">
      <alignment vertical="center" wrapText="1"/>
    </xf>
    <xf numFmtId="0" fontId="67" fillId="0" borderId="11" xfId="0" applyFont="1" applyFill="1" applyBorder="1" applyAlignment="1">
      <alignment vertical="center" wrapText="1"/>
    </xf>
    <xf numFmtId="0" fontId="58" fillId="0" borderId="10" xfId="587" applyFont="1" applyFill="1" applyBorder="1" applyAlignment="1">
      <alignment horizontal="center" vertical="center"/>
    </xf>
    <xf numFmtId="0" fontId="67" fillId="28" borderId="10" xfId="0" applyFont="1" applyFill="1" applyBorder="1" applyAlignment="1">
      <alignment horizontal="justify" vertical="justify" wrapText="1"/>
    </xf>
    <xf numFmtId="0" fontId="58" fillId="0" borderId="10" xfId="587" applyFont="1" applyFill="1" applyBorder="1" applyAlignment="1">
      <alignment horizontal="center" vertical="center" wrapText="1"/>
    </xf>
    <xf numFmtId="9" fontId="58" fillId="0" borderId="10" xfId="0" applyNumberFormat="1" applyFont="1" applyFill="1" applyBorder="1" applyAlignment="1">
      <alignment horizontal="center" vertical="center"/>
    </xf>
    <xf numFmtId="0" fontId="67" fillId="0" borderId="10" xfId="587" applyFont="1" applyFill="1" applyBorder="1" applyAlignment="1">
      <alignment horizontal="justify" vertical="top" wrapText="1"/>
    </xf>
    <xf numFmtId="0" fontId="9" fillId="0" borderId="10" xfId="442" applyFont="1" applyFill="1" applyBorder="1" applyAlignment="1">
      <alignment horizontal="left" vertical="center" wrapText="1"/>
    </xf>
    <xf numFmtId="9" fontId="9" fillId="0" borderId="10" xfId="438" applyNumberFormat="1" applyFont="1" applyFill="1" applyBorder="1" applyAlignment="1">
      <alignment horizontal="center" vertical="center"/>
    </xf>
    <xf numFmtId="0" fontId="9" fillId="0" borderId="10" xfId="438" applyFont="1" applyFill="1" applyBorder="1" applyAlignment="1">
      <alignment horizontal="left" vertical="center" wrapText="1"/>
    </xf>
    <xf numFmtId="0" fontId="67" fillId="28" borderId="10" xfId="0" applyFont="1" applyFill="1" applyBorder="1" applyAlignment="1">
      <alignment horizontal="justify" vertical="top" wrapText="1"/>
    </xf>
    <xf numFmtId="0" fontId="9" fillId="28" borderId="10" xfId="0" applyFont="1" applyFill="1" applyBorder="1" applyAlignment="1">
      <alignment horizontal="justify" vertical="top" wrapText="1"/>
    </xf>
    <xf numFmtId="0" fontId="9" fillId="0" borderId="10" xfId="442" applyFont="1" applyFill="1" applyBorder="1" applyAlignment="1">
      <alignment horizontal="left" wrapText="1"/>
    </xf>
    <xf numFmtId="0" fontId="9" fillId="0" borderId="10" xfId="442" applyFont="1" applyFill="1" applyBorder="1" applyAlignment="1">
      <alignment vertical="center" wrapText="1"/>
    </xf>
    <xf numFmtId="41" fontId="67" fillId="0" borderId="0" xfId="58" applyFont="1" applyFill="1" applyAlignment="1">
      <alignment horizontal="center" vertical="center"/>
    </xf>
    <xf numFmtId="0" fontId="67" fillId="0" borderId="0" xfId="0" applyFont="1" applyFill="1" applyAlignment="1">
      <alignment vertical="center"/>
    </xf>
    <xf numFmtId="0" fontId="63" fillId="0" borderId="10" xfId="438" applyFont="1" applyFill="1" applyBorder="1" applyAlignment="1">
      <alignment horizontal="center" vertical="center"/>
    </xf>
    <xf numFmtId="0" fontId="67" fillId="0" borderId="0" xfId="0" applyFont="1" applyFill="1" applyAlignment="1">
      <alignment horizontal="center" vertical="center"/>
    </xf>
    <xf numFmtId="0" fontId="67" fillId="0" borderId="0" xfId="0" applyFont="1" applyFill="1" applyBorder="1" applyAlignment="1">
      <alignment horizontal="left" vertical="center"/>
    </xf>
    <xf numFmtId="0" fontId="67" fillId="0" borderId="0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vertical="center"/>
    </xf>
    <xf numFmtId="0" fontId="68" fillId="0" borderId="0" xfId="0" applyFont="1" applyFill="1" applyBorder="1" applyAlignment="1">
      <alignment horizontal="justify" vertical="center" wrapText="1"/>
    </xf>
    <xf numFmtId="0" fontId="67" fillId="0" borderId="0" xfId="0" applyFont="1" applyFill="1" applyBorder="1" applyAlignment="1">
      <alignment horizontal="justify" vertical="center"/>
    </xf>
    <xf numFmtId="0" fontId="67" fillId="0" borderId="0" xfId="0" applyFont="1" applyFill="1" applyBorder="1" applyAlignment="1">
      <alignment horizontal="justify" vertical="center" wrapText="1"/>
    </xf>
    <xf numFmtId="0" fontId="67" fillId="0" borderId="0" xfId="0" applyFont="1" applyFill="1" applyBorder="1" applyAlignment="1">
      <alignment horizontal="left" vertical="center" wrapText="1"/>
    </xf>
    <xf numFmtId="41" fontId="67" fillId="0" borderId="0" xfId="0" applyNumberFormat="1" applyFont="1" applyFill="1" applyAlignment="1">
      <alignment vertical="center"/>
    </xf>
    <xf numFmtId="3" fontId="62" fillId="0" borderId="14" xfId="0" applyNumberFormat="1" applyFont="1" applyBorder="1" applyAlignment="1">
      <alignment horizontal="right" vertical="center"/>
    </xf>
    <xf numFmtId="41" fontId="33" fillId="0" borderId="0" xfId="0" applyNumberFormat="1" applyFont="1" applyFill="1" applyAlignment="1">
      <alignment horizontal="center" vertical="center"/>
    </xf>
  </cellXfs>
  <cellStyles count="917">
    <cellStyle name="20% - Accent1 2" xfId="1"/>
    <cellStyle name="20% - Accent1 3" xfId="2"/>
    <cellStyle name="20% - Accent2 2" xfId="3"/>
    <cellStyle name="20% - Accent2 3" xfId="4"/>
    <cellStyle name="20% - Accent3 2" xfId="5"/>
    <cellStyle name="20% - Accent3 3" xfId="6"/>
    <cellStyle name="20% - Accent4 2" xfId="7"/>
    <cellStyle name="20% - Accent4 3" xfId="8"/>
    <cellStyle name="20% - Accent5 2" xfId="9"/>
    <cellStyle name="20% - Accent5 3" xfId="10"/>
    <cellStyle name="20% - Accent6 2" xfId="11"/>
    <cellStyle name="20% - Accent6 3" xfId="12"/>
    <cellStyle name="40% - Accent1 2" xfId="13"/>
    <cellStyle name="40% - Accent1 3" xfId="14"/>
    <cellStyle name="40% - Accent2 2" xfId="15"/>
    <cellStyle name="40% - Accent2 3" xfId="16"/>
    <cellStyle name="40% - Accent3 2" xfId="17"/>
    <cellStyle name="40% - Accent3 3" xfId="18"/>
    <cellStyle name="40% - Accent4 2" xfId="19"/>
    <cellStyle name="40% - Accent4 3" xfId="20"/>
    <cellStyle name="40% - Accent5 2" xfId="21"/>
    <cellStyle name="40% - Accent5 3" xfId="22"/>
    <cellStyle name="40% - Accent6 2" xfId="23"/>
    <cellStyle name="40% - Accent6 3" xfId="24"/>
    <cellStyle name="60% - Accent1 2" xfId="25"/>
    <cellStyle name="60% - Accent1 3" xfId="26"/>
    <cellStyle name="60% - Accent2 2" xfId="27"/>
    <cellStyle name="60% - Accent2 3" xfId="28"/>
    <cellStyle name="60% - Accent3 2" xfId="29"/>
    <cellStyle name="60% - Accent3 3" xfId="30"/>
    <cellStyle name="60% - Accent4 2" xfId="31"/>
    <cellStyle name="60% - Accent4 3" xfId="32"/>
    <cellStyle name="60% - Accent5 2" xfId="33"/>
    <cellStyle name="60% - Accent5 3" xfId="34"/>
    <cellStyle name="60% - Accent6 2" xfId="35"/>
    <cellStyle name="60% - Accent6 3" xfId="36"/>
    <cellStyle name="Accent1 2" xfId="37"/>
    <cellStyle name="Accent1 3" xfId="38"/>
    <cellStyle name="Accent2 2" xfId="39"/>
    <cellStyle name="Accent2 3" xfId="40"/>
    <cellStyle name="Accent3 2" xfId="41"/>
    <cellStyle name="Accent3 3" xfId="42"/>
    <cellStyle name="Accent4 2" xfId="43"/>
    <cellStyle name="Accent4 3" xfId="44"/>
    <cellStyle name="Accent5 2" xfId="45"/>
    <cellStyle name="Accent5 3" xfId="46"/>
    <cellStyle name="Accent6 2" xfId="47"/>
    <cellStyle name="Accent6 3" xfId="48"/>
    <cellStyle name="Bad 2" xfId="49"/>
    <cellStyle name="Bad 3" xfId="50"/>
    <cellStyle name="Calculation 2" xfId="51"/>
    <cellStyle name="Calculation 3" xfId="52"/>
    <cellStyle name="Check Cell 2" xfId="53"/>
    <cellStyle name="Check Cell 3" xfId="54"/>
    <cellStyle name="Comma" xfId="55" builtinId="3"/>
    <cellStyle name="Comma [0]" xfId="56" builtinId="6"/>
    <cellStyle name="Comma [0] 10" xfId="57"/>
    <cellStyle name="Comma [0] 11" xfId="58"/>
    <cellStyle name="Comma [0] 11 2" xfId="59"/>
    <cellStyle name="Comma [0] 12" xfId="60"/>
    <cellStyle name="Comma [0] 13" xfId="61"/>
    <cellStyle name="Comma [0] 14" xfId="62"/>
    <cellStyle name="Comma [0] 15" xfId="63"/>
    <cellStyle name="Comma [0] 16" xfId="64"/>
    <cellStyle name="Comma [0] 19" xfId="65"/>
    <cellStyle name="Comma [0] 19 10" xfId="66"/>
    <cellStyle name="Comma [0] 19 11" xfId="67"/>
    <cellStyle name="Comma [0] 19 12" xfId="68"/>
    <cellStyle name="Comma [0] 19 2" xfId="69"/>
    <cellStyle name="Comma [0] 19 3" xfId="70"/>
    <cellStyle name="Comma [0] 19 4" xfId="71"/>
    <cellStyle name="Comma [0] 19 5" xfId="72"/>
    <cellStyle name="Comma [0] 19 6" xfId="73"/>
    <cellStyle name="Comma [0] 19 7" xfId="74"/>
    <cellStyle name="Comma [0] 19 8" xfId="75"/>
    <cellStyle name="Comma [0] 19 9" xfId="76"/>
    <cellStyle name="Comma [0] 2" xfId="77"/>
    <cellStyle name="Comma [0] 2 10" xfId="78"/>
    <cellStyle name="Comma [0] 2 11" xfId="79"/>
    <cellStyle name="Comma [0] 2 12" xfId="80"/>
    <cellStyle name="Comma [0] 2 2" xfId="81"/>
    <cellStyle name="Comma [0] 2 2 2" xfId="82"/>
    <cellStyle name="Comma [0] 2 2 2 2" xfId="83"/>
    <cellStyle name="Comma [0] 2 2 3" xfId="84"/>
    <cellStyle name="Comma [0] 2 3" xfId="85"/>
    <cellStyle name="Comma [0] 2 3 2" xfId="86"/>
    <cellStyle name="Comma [0] 2 4" xfId="87"/>
    <cellStyle name="Comma [0] 2 5" xfId="88"/>
    <cellStyle name="Comma [0] 2 6" xfId="89"/>
    <cellStyle name="Comma [0] 2 62" xfId="90"/>
    <cellStyle name="Comma [0] 2 7" xfId="91"/>
    <cellStyle name="Comma [0] 2 7 2" xfId="92"/>
    <cellStyle name="Comma [0] 2 8" xfId="93"/>
    <cellStyle name="Comma [0] 2 9" xfId="94"/>
    <cellStyle name="Comma [0] 20" xfId="95"/>
    <cellStyle name="Comma [0] 20 10" xfId="96"/>
    <cellStyle name="Comma [0] 20 11" xfId="97"/>
    <cellStyle name="Comma [0] 20 12" xfId="98"/>
    <cellStyle name="Comma [0] 20 2" xfId="99"/>
    <cellStyle name="Comma [0] 20 3" xfId="100"/>
    <cellStyle name="Comma [0] 20 4" xfId="101"/>
    <cellStyle name="Comma [0] 20 5" xfId="102"/>
    <cellStyle name="Comma [0] 20 6" xfId="103"/>
    <cellStyle name="Comma [0] 20 7" xfId="104"/>
    <cellStyle name="Comma [0] 20 8" xfId="105"/>
    <cellStyle name="Comma [0] 20 9" xfId="106"/>
    <cellStyle name="Comma [0] 21" xfId="107"/>
    <cellStyle name="Comma [0] 21 10" xfId="108"/>
    <cellStyle name="Comma [0] 21 11" xfId="109"/>
    <cellStyle name="Comma [0] 21 12" xfId="110"/>
    <cellStyle name="Comma [0] 21 2" xfId="111"/>
    <cellStyle name="Comma [0] 21 3" xfId="112"/>
    <cellStyle name="Comma [0] 21 4" xfId="113"/>
    <cellStyle name="Comma [0] 21 5" xfId="114"/>
    <cellStyle name="Comma [0] 21 6" xfId="115"/>
    <cellStyle name="Comma [0] 21 7" xfId="116"/>
    <cellStyle name="Comma [0] 21 8" xfId="117"/>
    <cellStyle name="Comma [0] 21 9" xfId="118"/>
    <cellStyle name="Comma [0] 22" xfId="119"/>
    <cellStyle name="Comma [0] 22 10" xfId="120"/>
    <cellStyle name="Comma [0] 22 11" xfId="121"/>
    <cellStyle name="Comma [0] 22 12" xfId="122"/>
    <cellStyle name="Comma [0] 22 2" xfId="123"/>
    <cellStyle name="Comma [0] 22 3" xfId="124"/>
    <cellStyle name="Comma [0] 22 4" xfId="125"/>
    <cellStyle name="Comma [0] 22 5" xfId="126"/>
    <cellStyle name="Comma [0] 22 6" xfId="127"/>
    <cellStyle name="Comma [0] 22 7" xfId="128"/>
    <cellStyle name="Comma [0] 22 8" xfId="129"/>
    <cellStyle name="Comma [0] 22 9" xfId="130"/>
    <cellStyle name="Comma [0] 23" xfId="131"/>
    <cellStyle name="Comma [0] 23 10" xfId="132"/>
    <cellStyle name="Comma [0] 23 11" xfId="133"/>
    <cellStyle name="Comma [0] 23 12" xfId="134"/>
    <cellStyle name="Comma [0] 23 2" xfId="135"/>
    <cellStyle name="Comma [0] 23 3" xfId="136"/>
    <cellStyle name="Comma [0] 23 4" xfId="137"/>
    <cellStyle name="Comma [0] 23 5" xfId="138"/>
    <cellStyle name="Comma [0] 23 6" xfId="139"/>
    <cellStyle name="Comma [0] 23 7" xfId="140"/>
    <cellStyle name="Comma [0] 23 8" xfId="141"/>
    <cellStyle name="Comma [0] 23 9" xfId="142"/>
    <cellStyle name="Comma [0] 24" xfId="143"/>
    <cellStyle name="Comma [0] 24 10" xfId="144"/>
    <cellStyle name="Comma [0] 24 11" xfId="145"/>
    <cellStyle name="Comma [0] 24 12" xfId="146"/>
    <cellStyle name="Comma [0] 24 2" xfId="147"/>
    <cellStyle name="Comma [0] 24 3" xfId="148"/>
    <cellStyle name="Comma [0] 24 4" xfId="149"/>
    <cellStyle name="Comma [0] 24 5" xfId="150"/>
    <cellStyle name="Comma [0] 24 6" xfId="151"/>
    <cellStyle name="Comma [0] 24 7" xfId="152"/>
    <cellStyle name="Comma [0] 24 8" xfId="153"/>
    <cellStyle name="Comma [0] 24 9" xfId="154"/>
    <cellStyle name="Comma [0] 3" xfId="155"/>
    <cellStyle name="Comma [0] 3 2" xfId="156"/>
    <cellStyle name="Comma [0] 3 2 2" xfId="157"/>
    <cellStyle name="Comma [0] 3 2 3" xfId="158"/>
    <cellStyle name="Comma [0] 3 2 4" xfId="159"/>
    <cellStyle name="Comma [0] 3 2 5" xfId="160"/>
    <cellStyle name="Comma [0] 3 3" xfId="161"/>
    <cellStyle name="Comma [0] 3 3 2" xfId="162"/>
    <cellStyle name="Comma [0] 3 3 3" xfId="163"/>
    <cellStyle name="Comma [0] 3 3 4" xfId="164"/>
    <cellStyle name="Comma [0] 3 4" xfId="165"/>
    <cellStyle name="Comma [0] 3 4 2" xfId="166"/>
    <cellStyle name="Comma [0] 3 4 3" xfId="167"/>
    <cellStyle name="Comma [0] 3 4 4" xfId="168"/>
    <cellStyle name="Comma [0] 3 5" xfId="169"/>
    <cellStyle name="Comma [0] 3 5 2" xfId="170"/>
    <cellStyle name="Comma [0] 3 5 3" xfId="171"/>
    <cellStyle name="Comma [0] 3 5 4" xfId="172"/>
    <cellStyle name="Comma [0] 3 6" xfId="173"/>
    <cellStyle name="Comma [0] 3 6 2" xfId="174"/>
    <cellStyle name="Comma [0] 3 6 3" xfId="175"/>
    <cellStyle name="Comma [0] 3 6 4" xfId="176"/>
    <cellStyle name="Comma [0] 3 7" xfId="177"/>
    <cellStyle name="Comma [0] 4" xfId="178"/>
    <cellStyle name="Comma [0] 4 2" xfId="179"/>
    <cellStyle name="Comma [0] 4 2 2" xfId="180"/>
    <cellStyle name="Comma [0] 4 2 2 2" xfId="181"/>
    <cellStyle name="Comma [0] 4 3" xfId="182"/>
    <cellStyle name="Comma [0] 5" xfId="183"/>
    <cellStyle name="Comma [0] 5 2" xfId="184"/>
    <cellStyle name="Comma [0] 6" xfId="185"/>
    <cellStyle name="Comma [0] 6 2" xfId="186"/>
    <cellStyle name="Comma [0] 7" xfId="187"/>
    <cellStyle name="Comma [0] 8" xfId="188"/>
    <cellStyle name="Comma [0] 8 2" xfId="189"/>
    <cellStyle name="Comma [0] 9" xfId="190"/>
    <cellStyle name="Comma 10" xfId="191"/>
    <cellStyle name="Comma 10 2" xfId="192"/>
    <cellStyle name="Comma 11" xfId="193"/>
    <cellStyle name="Comma 11 2" xfId="194"/>
    <cellStyle name="Comma 12" xfId="195"/>
    <cellStyle name="Comma 12 2" xfId="196"/>
    <cellStyle name="Comma 13" xfId="197"/>
    <cellStyle name="Comma 13 2" xfId="198"/>
    <cellStyle name="Comma 14" xfId="199"/>
    <cellStyle name="Comma 14 2" xfId="200"/>
    <cellStyle name="Comma 15" xfId="201"/>
    <cellStyle name="Comma 15 2" xfId="202"/>
    <cellStyle name="Comma 16" xfId="203"/>
    <cellStyle name="Comma 16 2" xfId="204"/>
    <cellStyle name="Comma 17" xfId="205"/>
    <cellStyle name="Comma 17 2" xfId="206"/>
    <cellStyle name="Comma 18" xfId="207"/>
    <cellStyle name="Comma 18 2" xfId="208"/>
    <cellStyle name="Comma 19" xfId="209"/>
    <cellStyle name="Comma 19 2" xfId="210"/>
    <cellStyle name="Comma 2" xfId="211"/>
    <cellStyle name="Comma 2 10" xfId="212"/>
    <cellStyle name="Comma 2 10 2" xfId="213"/>
    <cellStyle name="Comma 2 10 3" xfId="214"/>
    <cellStyle name="Comma 2 11" xfId="215"/>
    <cellStyle name="Comma 2 12" xfId="216"/>
    <cellStyle name="Comma 2 13" xfId="217"/>
    <cellStyle name="Comma 2 2" xfId="218"/>
    <cellStyle name="Comma 2 2 2" xfId="219"/>
    <cellStyle name="Comma 2 2 3" xfId="220"/>
    <cellStyle name="Comma 2 3" xfId="221"/>
    <cellStyle name="Comma 2 3 2" xfId="222"/>
    <cellStyle name="Comma 2 3 3" xfId="223"/>
    <cellStyle name="Comma 2 3 4" xfId="224"/>
    <cellStyle name="Comma 2 4" xfId="225"/>
    <cellStyle name="Comma 2 5" xfId="226"/>
    <cellStyle name="Comma 2 6" xfId="227"/>
    <cellStyle name="Comma 2 6 2" xfId="228"/>
    <cellStyle name="Comma 2 7" xfId="229"/>
    <cellStyle name="Comma 2 8" xfId="230"/>
    <cellStyle name="Comma 2 9" xfId="231"/>
    <cellStyle name="Comma 20" xfId="232"/>
    <cellStyle name="Comma 20 2" xfId="233"/>
    <cellStyle name="Comma 21" xfId="234"/>
    <cellStyle name="Comma 21 2" xfId="235"/>
    <cellStyle name="Comma 22" xfId="236"/>
    <cellStyle name="Comma 22 2" xfId="237"/>
    <cellStyle name="Comma 23" xfId="238"/>
    <cellStyle name="Comma 23 2" xfId="239"/>
    <cellStyle name="Comma 23 2 2" xfId="240"/>
    <cellStyle name="Comma 23 3" xfId="241"/>
    <cellStyle name="Comma 23 4" xfId="242"/>
    <cellStyle name="Comma 23 5" xfId="243"/>
    <cellStyle name="Comma 23 6" xfId="244"/>
    <cellStyle name="Comma 23 7" xfId="245"/>
    <cellStyle name="Comma 23 8" xfId="246"/>
    <cellStyle name="Comma 23 9" xfId="247"/>
    <cellStyle name="Comma 23 9 2" xfId="248"/>
    <cellStyle name="Comma 24" xfId="249"/>
    <cellStyle name="Comma 24 2" xfId="250"/>
    <cellStyle name="Comma 24 2 2" xfId="251"/>
    <cellStyle name="Comma 25" xfId="252"/>
    <cellStyle name="Comma 25 2" xfId="253"/>
    <cellStyle name="Comma 25 3" xfId="254"/>
    <cellStyle name="Comma 26" xfId="255"/>
    <cellStyle name="Comma 26 2" xfId="256"/>
    <cellStyle name="Comma 27" xfId="257"/>
    <cellStyle name="Comma 27 2" xfId="258"/>
    <cellStyle name="Comma 28" xfId="259"/>
    <cellStyle name="Comma 29" xfId="260"/>
    <cellStyle name="Comma 3" xfId="261"/>
    <cellStyle name="Comma 3 2" xfId="262"/>
    <cellStyle name="Comma 3 2 2" xfId="263"/>
    <cellStyle name="Comma 3 2 3" xfId="264"/>
    <cellStyle name="Comma 3 3" xfId="265"/>
    <cellStyle name="Comma 3 4" xfId="266"/>
    <cellStyle name="Comma 3 4 2" xfId="267"/>
    <cellStyle name="Comma 30" xfId="268"/>
    <cellStyle name="Comma 31" xfId="269"/>
    <cellStyle name="Comma 32" xfId="270"/>
    <cellStyle name="Comma 33" xfId="271"/>
    <cellStyle name="Comma 34" xfId="272"/>
    <cellStyle name="Comma 35" xfId="273"/>
    <cellStyle name="Comma 36" xfId="274"/>
    <cellStyle name="Comma 36 2" xfId="275"/>
    <cellStyle name="Comma 36 2 2" xfId="276"/>
    <cellStyle name="Comma 36 3" xfId="277"/>
    <cellStyle name="Comma 37" xfId="278"/>
    <cellStyle name="Comma 38" xfId="279"/>
    <cellStyle name="Comma 39" xfId="280"/>
    <cellStyle name="Comma 4" xfId="281"/>
    <cellStyle name="Comma 4 2" xfId="282"/>
    <cellStyle name="Comma 4 2 2" xfId="283"/>
    <cellStyle name="Comma 4 3" xfId="284"/>
    <cellStyle name="Comma 4 4" xfId="285"/>
    <cellStyle name="Comma 4 5" xfId="286"/>
    <cellStyle name="Comma 40" xfId="287"/>
    <cellStyle name="Comma 41" xfId="288"/>
    <cellStyle name="Comma 42" xfId="289"/>
    <cellStyle name="Comma 42 2" xfId="290"/>
    <cellStyle name="Comma 43" xfId="291"/>
    <cellStyle name="Comma 43 2" xfId="292"/>
    <cellStyle name="Comma 44" xfId="293"/>
    <cellStyle name="Comma 44 2" xfId="294"/>
    <cellStyle name="Comma 45" xfId="295"/>
    <cellStyle name="Comma 45 2" xfId="296"/>
    <cellStyle name="Comma 46" xfId="297"/>
    <cellStyle name="Comma 46 2" xfId="298"/>
    <cellStyle name="Comma 47" xfId="299"/>
    <cellStyle name="Comma 47 2" xfId="300"/>
    <cellStyle name="Comma 48" xfId="301"/>
    <cellStyle name="Comma 49" xfId="302"/>
    <cellStyle name="Comma 5" xfId="303"/>
    <cellStyle name="Comma 5 2" xfId="304"/>
    <cellStyle name="Comma 50" xfId="305"/>
    <cellStyle name="Comma 51" xfId="306"/>
    <cellStyle name="Comma 52" xfId="307"/>
    <cellStyle name="Comma 53" xfId="308"/>
    <cellStyle name="Comma 54" xfId="309"/>
    <cellStyle name="Comma 55" xfId="310"/>
    <cellStyle name="Comma 56" xfId="311"/>
    <cellStyle name="Comma 57" xfId="312"/>
    <cellStyle name="Comma 58" xfId="313"/>
    <cellStyle name="Comma 59" xfId="314"/>
    <cellStyle name="Comma 6" xfId="315"/>
    <cellStyle name="Comma 6 2" xfId="316"/>
    <cellStyle name="Comma 6 3" xfId="317"/>
    <cellStyle name="Comma 60" xfId="318"/>
    <cellStyle name="Comma 61" xfId="319"/>
    <cellStyle name="Comma 61 2" xfId="320"/>
    <cellStyle name="Comma 62" xfId="321"/>
    <cellStyle name="Comma 62 2" xfId="322"/>
    <cellStyle name="Comma 63" xfId="323"/>
    <cellStyle name="Comma 63 2" xfId="324"/>
    <cellStyle name="Comma 64" xfId="325"/>
    <cellStyle name="Comma 64 2" xfId="326"/>
    <cellStyle name="Comma 65" xfId="327"/>
    <cellStyle name="Comma 65 2" xfId="328"/>
    <cellStyle name="Comma 66" xfId="329"/>
    <cellStyle name="Comma 67" xfId="330"/>
    <cellStyle name="Comma 68" xfId="331"/>
    <cellStyle name="Comma 7" xfId="332"/>
    <cellStyle name="Comma 7 2" xfId="333"/>
    <cellStyle name="Comma 8" xfId="334"/>
    <cellStyle name="Comma 8 2" xfId="335"/>
    <cellStyle name="Comma 9" xfId="336"/>
    <cellStyle name="Comma 9 2" xfId="337"/>
    <cellStyle name="Currency [0] 2" xfId="338"/>
    <cellStyle name="Currency [0] 2 2" xfId="339"/>
    <cellStyle name="Currency [0] 2 2 10" xfId="340"/>
    <cellStyle name="Currency [0] 2 2 11" xfId="341"/>
    <cellStyle name="Currency [0] 2 2 12" xfId="342"/>
    <cellStyle name="Currency [0] 2 2 13" xfId="343"/>
    <cellStyle name="Currency [0] 2 2 14" xfId="344"/>
    <cellStyle name="Currency [0] 2 2 15" xfId="345"/>
    <cellStyle name="Currency [0] 2 2 16" xfId="346"/>
    <cellStyle name="Currency [0] 2 2 17" xfId="347"/>
    <cellStyle name="Currency [0] 2 2 18" xfId="348"/>
    <cellStyle name="Currency [0] 2 2 19" xfId="349"/>
    <cellStyle name="Currency [0] 2 2 2" xfId="350"/>
    <cellStyle name="Currency [0] 2 2 20" xfId="351"/>
    <cellStyle name="Currency [0] 2 2 21" xfId="352"/>
    <cellStyle name="Currency [0] 2 2 22" xfId="353"/>
    <cellStyle name="Currency [0] 2 2 23" xfId="354"/>
    <cellStyle name="Currency [0] 2 2 24" xfId="355"/>
    <cellStyle name="Currency [0] 2 2 25" xfId="356"/>
    <cellStyle name="Currency [0] 2 2 26" xfId="357"/>
    <cellStyle name="Currency [0] 2 2 27" xfId="358"/>
    <cellStyle name="Currency [0] 2 2 28" xfId="359"/>
    <cellStyle name="Currency [0] 2 2 3" xfId="360"/>
    <cellStyle name="Currency [0] 2 2 4" xfId="361"/>
    <cellStyle name="Currency [0] 2 2 5" xfId="362"/>
    <cellStyle name="Currency [0] 2 2 6" xfId="363"/>
    <cellStyle name="Currency [0] 2 2 7" xfId="364"/>
    <cellStyle name="Currency [0] 2 2 8" xfId="365"/>
    <cellStyle name="Currency [0] 2 2 9" xfId="366"/>
    <cellStyle name="Currency [0] 2 3" xfId="367"/>
    <cellStyle name="Currency [0] 2 4" xfId="368"/>
    <cellStyle name="Currency [0] 2 5" xfId="369"/>
    <cellStyle name="Currency [0] 2 6" xfId="370"/>
    <cellStyle name="Currency [0] 3" xfId="371"/>
    <cellStyle name="Currency [0] 4" xfId="372"/>
    <cellStyle name="Currency [0] 5" xfId="373"/>
    <cellStyle name="Currency [0] 6" xfId="374"/>
    <cellStyle name="Currency [0] 7" xfId="375"/>
    <cellStyle name="Currency 2" xfId="376"/>
    <cellStyle name="Currency 2 10" xfId="377"/>
    <cellStyle name="Currency 2 11" xfId="378"/>
    <cellStyle name="Currency 2 12" xfId="379"/>
    <cellStyle name="Currency 2 13" xfId="380"/>
    <cellStyle name="Currency 2 14" xfId="381"/>
    <cellStyle name="Currency 2 15" xfId="382"/>
    <cellStyle name="Currency 2 16" xfId="383"/>
    <cellStyle name="Currency 2 17" xfId="384"/>
    <cellStyle name="Currency 2 18" xfId="385"/>
    <cellStyle name="Currency 2 19" xfId="386"/>
    <cellStyle name="Currency 2 2" xfId="387"/>
    <cellStyle name="Currency 2 2 2" xfId="388"/>
    <cellStyle name="Currency 2 2 2 2" xfId="389"/>
    <cellStyle name="Currency 2 2 2 2 2" xfId="390"/>
    <cellStyle name="Currency 2 20" xfId="391"/>
    <cellStyle name="Currency 2 21" xfId="392"/>
    <cellStyle name="Currency 2 22" xfId="393"/>
    <cellStyle name="Currency 2 23" xfId="394"/>
    <cellStyle name="Currency 2 24" xfId="395"/>
    <cellStyle name="Currency 2 25" xfId="396"/>
    <cellStyle name="Currency 2 26" xfId="397"/>
    <cellStyle name="Currency 2 27" xfId="398"/>
    <cellStyle name="Currency 2 28" xfId="399"/>
    <cellStyle name="Currency 2 29" xfId="400"/>
    <cellStyle name="Currency 2 3" xfId="401"/>
    <cellStyle name="Currency 2 30" xfId="402"/>
    <cellStyle name="Currency 2 4" xfId="403"/>
    <cellStyle name="Currency 2 5" xfId="404"/>
    <cellStyle name="Currency 2 6" xfId="405"/>
    <cellStyle name="Currency 2 7" xfId="406"/>
    <cellStyle name="Currency 2 8" xfId="407"/>
    <cellStyle name="Currency 2 9" xfId="408"/>
    <cellStyle name="Currency 3" xfId="409"/>
    <cellStyle name="Currency 3 2" xfId="410"/>
    <cellStyle name="Currency 4" xfId="411"/>
    <cellStyle name="Currency 5" xfId="412"/>
    <cellStyle name="Currency 6" xfId="413"/>
    <cellStyle name="Euro" xfId="414"/>
    <cellStyle name="Explanatory Text 2" xfId="415"/>
    <cellStyle name="Explanatory Text 3" xfId="416"/>
    <cellStyle name="Good 2" xfId="417"/>
    <cellStyle name="Good 3" xfId="418"/>
    <cellStyle name="Heading 1 2" xfId="419"/>
    <cellStyle name="Heading 1 3" xfId="420"/>
    <cellStyle name="Heading 2 2" xfId="421"/>
    <cellStyle name="Heading 2 3" xfId="422"/>
    <cellStyle name="Heading 3 2" xfId="423"/>
    <cellStyle name="Heading 3 3" xfId="424"/>
    <cellStyle name="Heading 4 2" xfId="425"/>
    <cellStyle name="Heading 4 3" xfId="426"/>
    <cellStyle name="Input 2" xfId="427"/>
    <cellStyle name="Input 3" xfId="428"/>
    <cellStyle name="Koma [0] 2" xfId="429"/>
    <cellStyle name="Koma 2" xfId="430"/>
    <cellStyle name="Koma 3" xfId="431"/>
    <cellStyle name="Linked Cell 2" xfId="432"/>
    <cellStyle name="Linked Cell 3" xfId="433"/>
    <cellStyle name="Mata Uang 2" xfId="434"/>
    <cellStyle name="Neutral 2" xfId="435"/>
    <cellStyle name="Neutral 3" xfId="436"/>
    <cellStyle name="Normal" xfId="0" builtinId="0"/>
    <cellStyle name="Normal 10" xfId="437"/>
    <cellStyle name="Normal 10 10" xfId="438"/>
    <cellStyle name="Normal 10 11" xfId="439"/>
    <cellStyle name="Normal 10 12" xfId="440"/>
    <cellStyle name="Normal 10 13" xfId="441"/>
    <cellStyle name="Normal 10 2" xfId="442"/>
    <cellStyle name="Normal 10 2 2" xfId="443"/>
    <cellStyle name="Normal 10 3" xfId="444"/>
    <cellStyle name="Normal 10 4" xfId="445"/>
    <cellStyle name="Normal 10 5" xfId="446"/>
    <cellStyle name="Normal 10 6" xfId="447"/>
    <cellStyle name="Normal 10 7" xfId="448"/>
    <cellStyle name="Normal 10 8" xfId="449"/>
    <cellStyle name="Normal 10 9" xfId="450"/>
    <cellStyle name="Normal 11" xfId="451"/>
    <cellStyle name="Normal 11 10" xfId="452"/>
    <cellStyle name="Normal 11 11" xfId="453"/>
    <cellStyle name="Normal 11 12" xfId="454"/>
    <cellStyle name="Normal 11 2" xfId="455"/>
    <cellStyle name="Normal 11 3" xfId="456"/>
    <cellStyle name="Normal 11 4" xfId="457"/>
    <cellStyle name="Normal 11 5" xfId="458"/>
    <cellStyle name="Normal 11 6" xfId="459"/>
    <cellStyle name="Normal 11 7" xfId="460"/>
    <cellStyle name="Normal 11 8" xfId="461"/>
    <cellStyle name="Normal 11 9" xfId="462"/>
    <cellStyle name="Normal 12" xfId="463"/>
    <cellStyle name="Normal 12 10" xfId="464"/>
    <cellStyle name="Normal 12 11" xfId="465"/>
    <cellStyle name="Normal 12 12" xfId="466"/>
    <cellStyle name="Normal 12 2" xfId="467"/>
    <cellStyle name="Normal 12 3" xfId="468"/>
    <cellStyle name="Normal 12 4" xfId="469"/>
    <cellStyle name="Normal 12 5" xfId="470"/>
    <cellStyle name="Normal 12 6" xfId="471"/>
    <cellStyle name="Normal 12 7" xfId="472"/>
    <cellStyle name="Normal 12 8" xfId="473"/>
    <cellStyle name="Normal 12 9" xfId="474"/>
    <cellStyle name="Normal 13" xfId="475"/>
    <cellStyle name="Normal 13 10" xfId="476"/>
    <cellStyle name="Normal 13 11" xfId="477"/>
    <cellStyle name="Normal 13 12" xfId="478"/>
    <cellStyle name="Normal 13 2" xfId="479"/>
    <cellStyle name="Normal 13 3" xfId="480"/>
    <cellStyle name="Normal 13 4" xfId="481"/>
    <cellStyle name="Normal 13 5" xfId="482"/>
    <cellStyle name="Normal 13 6" xfId="483"/>
    <cellStyle name="Normal 13 7" xfId="484"/>
    <cellStyle name="Normal 13 8" xfId="485"/>
    <cellStyle name="Normal 13 9" xfId="486"/>
    <cellStyle name="Normal 14" xfId="487"/>
    <cellStyle name="Normal 14 10" xfId="488"/>
    <cellStyle name="Normal 14 11" xfId="489"/>
    <cellStyle name="Normal 14 12" xfId="490"/>
    <cellStyle name="Normal 14 2" xfId="491"/>
    <cellStyle name="Normal 14 3" xfId="492"/>
    <cellStyle name="Normal 14 4" xfId="493"/>
    <cellStyle name="Normal 14 5" xfId="494"/>
    <cellStyle name="Normal 14 6" xfId="495"/>
    <cellStyle name="Normal 14 7" xfId="496"/>
    <cellStyle name="Normal 14 8" xfId="497"/>
    <cellStyle name="Normal 14 9" xfId="498"/>
    <cellStyle name="Normal 15" xfId="499"/>
    <cellStyle name="Normal 15 10" xfId="500"/>
    <cellStyle name="Normal 15 11" xfId="501"/>
    <cellStyle name="Normal 15 12" xfId="502"/>
    <cellStyle name="Normal 15 2" xfId="503"/>
    <cellStyle name="Normal 15 3" xfId="504"/>
    <cellStyle name="Normal 15 4" xfId="505"/>
    <cellStyle name="Normal 15 5" xfId="506"/>
    <cellStyle name="Normal 15 6" xfId="507"/>
    <cellStyle name="Normal 15 7" xfId="508"/>
    <cellStyle name="Normal 15 8" xfId="509"/>
    <cellStyle name="Normal 15 9" xfId="510"/>
    <cellStyle name="Normal 16" xfId="511"/>
    <cellStyle name="Normal 16 10" xfId="512"/>
    <cellStyle name="Normal 16 11" xfId="513"/>
    <cellStyle name="Normal 16 12" xfId="514"/>
    <cellStyle name="Normal 16 2" xfId="515"/>
    <cellStyle name="Normal 16 3" xfId="516"/>
    <cellStyle name="Normal 16 4" xfId="517"/>
    <cellStyle name="Normal 16 5" xfId="518"/>
    <cellStyle name="Normal 16 6" xfId="519"/>
    <cellStyle name="Normal 16 7" xfId="520"/>
    <cellStyle name="Normal 16 8" xfId="521"/>
    <cellStyle name="Normal 16 9" xfId="522"/>
    <cellStyle name="Normal 17" xfId="523"/>
    <cellStyle name="Normal 17 10" xfId="524"/>
    <cellStyle name="Normal 17 11" xfId="525"/>
    <cellStyle name="Normal 17 12" xfId="526"/>
    <cellStyle name="Normal 17 2" xfId="527"/>
    <cellStyle name="Normal 17 3" xfId="528"/>
    <cellStyle name="Normal 17 4" xfId="529"/>
    <cellStyle name="Normal 17 5" xfId="530"/>
    <cellStyle name="Normal 17 6" xfId="531"/>
    <cellStyle name="Normal 17 7" xfId="532"/>
    <cellStyle name="Normal 17 8" xfId="533"/>
    <cellStyle name="Normal 17 9" xfId="534"/>
    <cellStyle name="Normal 18" xfId="535"/>
    <cellStyle name="Normal 18 10" xfId="536"/>
    <cellStyle name="Normal 18 11" xfId="537"/>
    <cellStyle name="Normal 18 12" xfId="538"/>
    <cellStyle name="Normal 18 2" xfId="539"/>
    <cellStyle name="Normal 18 3" xfId="540"/>
    <cellStyle name="Normal 18 4" xfId="541"/>
    <cellStyle name="Normal 18 5" xfId="542"/>
    <cellStyle name="Normal 18 6" xfId="543"/>
    <cellStyle name="Normal 18 7" xfId="544"/>
    <cellStyle name="Normal 18 8" xfId="545"/>
    <cellStyle name="Normal 18 9" xfId="546"/>
    <cellStyle name="Normal 19" xfId="547"/>
    <cellStyle name="Normal 19 10" xfId="548"/>
    <cellStyle name="Normal 19 11" xfId="549"/>
    <cellStyle name="Normal 19 12" xfId="550"/>
    <cellStyle name="Normal 19 2" xfId="551"/>
    <cellStyle name="Normal 19 3" xfId="552"/>
    <cellStyle name="Normal 19 4" xfId="553"/>
    <cellStyle name="Normal 19 5" xfId="554"/>
    <cellStyle name="Normal 19 6" xfId="555"/>
    <cellStyle name="Normal 19 7" xfId="556"/>
    <cellStyle name="Normal 19 8" xfId="557"/>
    <cellStyle name="Normal 19 9" xfId="558"/>
    <cellStyle name="Normal 2" xfId="559"/>
    <cellStyle name="Normal 2 10" xfId="560"/>
    <cellStyle name="Normal 2 10 2" xfId="561"/>
    <cellStyle name="Normal 2 11" xfId="562"/>
    <cellStyle name="Normal 2 12" xfId="563"/>
    <cellStyle name="Normal 2 13" xfId="564"/>
    <cellStyle name="Normal 2 14" xfId="565"/>
    <cellStyle name="Normal 2 15" xfId="566"/>
    <cellStyle name="Normal 2 16" xfId="567"/>
    <cellStyle name="Normal 2 17" xfId="568"/>
    <cellStyle name="Normal 2 18" xfId="569"/>
    <cellStyle name="Normal 2 19" xfId="570"/>
    <cellStyle name="Normal 2 2" xfId="571"/>
    <cellStyle name="Normal 2 2 10" xfId="572"/>
    <cellStyle name="Normal 2 2 10 2" xfId="573"/>
    <cellStyle name="Normal 2 2 10 3" xfId="574"/>
    <cellStyle name="Normal 2 2 2" xfId="575"/>
    <cellStyle name="Normal 2 2 2 2" xfId="576"/>
    <cellStyle name="Normal 2 2 2 3" xfId="577"/>
    <cellStyle name="Normal 2 2 2 3 2" xfId="578"/>
    <cellStyle name="Normal 2 2 3" xfId="579"/>
    <cellStyle name="Normal 2 2 3 2" xfId="580"/>
    <cellStyle name="Normal 2 2 4" xfId="581"/>
    <cellStyle name="Normal 2 2 4 2" xfId="582"/>
    <cellStyle name="Normal 2 2 5" xfId="583"/>
    <cellStyle name="Normal 2 2 5 2" xfId="584"/>
    <cellStyle name="Normal 2 2 6" xfId="585"/>
    <cellStyle name="Normal 2 2 6 2" xfId="586"/>
    <cellStyle name="Normal 2 2 64" xfId="587"/>
    <cellStyle name="Normal 2 2 7" xfId="588"/>
    <cellStyle name="Normal 2 2 8" xfId="589"/>
    <cellStyle name="Normal 2 2 8 2" xfId="590"/>
    <cellStyle name="Normal 2 2 9" xfId="591"/>
    <cellStyle name="Normal 2 20" xfId="592"/>
    <cellStyle name="Normal 2 21" xfId="593"/>
    <cellStyle name="Normal 2 22" xfId="594"/>
    <cellStyle name="Normal 2 23" xfId="595"/>
    <cellStyle name="Normal 2 24" xfId="596"/>
    <cellStyle name="Normal 2 25" xfId="597"/>
    <cellStyle name="Normal 2 26" xfId="598"/>
    <cellStyle name="Normal 2 27" xfId="599"/>
    <cellStyle name="Normal 2 28" xfId="600"/>
    <cellStyle name="Normal 2 29" xfId="601"/>
    <cellStyle name="Normal 2 3" xfId="602"/>
    <cellStyle name="Normal 2 3 2" xfId="603"/>
    <cellStyle name="Normal 2 3 3" xfId="604"/>
    <cellStyle name="Normal 2 3 4" xfId="605"/>
    <cellStyle name="Normal 2 30" xfId="606"/>
    <cellStyle name="Normal 2 30 2" xfId="607"/>
    <cellStyle name="Normal 2 31" xfId="608"/>
    <cellStyle name="Normal 2 4" xfId="609"/>
    <cellStyle name="Normal 2 5" xfId="610"/>
    <cellStyle name="Normal 2 5 2" xfId="611"/>
    <cellStyle name="Normal 2 6" xfId="612"/>
    <cellStyle name="Normal 2 7" xfId="613"/>
    <cellStyle name="Normal 2 8" xfId="614"/>
    <cellStyle name="Normal 2 9" xfId="615"/>
    <cellStyle name="Normal 2_bid. permukiman dan perumahan SKPD2010 Musren2011" xfId="616"/>
    <cellStyle name="Normal 20" xfId="617"/>
    <cellStyle name="Normal 20 2" xfId="618"/>
    <cellStyle name="Normal 20 3" xfId="619"/>
    <cellStyle name="Normal 20 4" xfId="620"/>
    <cellStyle name="Normal 20 5" xfId="621"/>
    <cellStyle name="Normal 20 6" xfId="622"/>
    <cellStyle name="Normal 20 7" xfId="623"/>
    <cellStyle name="Normal 20 8" xfId="624"/>
    <cellStyle name="Normal 20 9" xfId="625"/>
    <cellStyle name="Normal 21" xfId="626"/>
    <cellStyle name="Normal 21 10" xfId="627"/>
    <cellStyle name="Normal 21 11" xfId="628"/>
    <cellStyle name="Normal 21 12" xfId="629"/>
    <cellStyle name="Normal 21 2" xfId="630"/>
    <cellStyle name="Normal 21 3" xfId="631"/>
    <cellStyle name="Normal 21 4" xfId="632"/>
    <cellStyle name="Normal 21 5" xfId="633"/>
    <cellStyle name="Normal 21 6" xfId="634"/>
    <cellStyle name="Normal 21 7" xfId="635"/>
    <cellStyle name="Normal 21 8" xfId="636"/>
    <cellStyle name="Normal 21 9" xfId="637"/>
    <cellStyle name="Normal 22" xfId="638"/>
    <cellStyle name="Normal 22 10" xfId="639"/>
    <cellStyle name="Normal 22 11" xfId="640"/>
    <cellStyle name="Normal 22 12" xfId="641"/>
    <cellStyle name="Normal 22 2" xfId="642"/>
    <cellStyle name="Normal 22 3" xfId="643"/>
    <cellStyle name="Normal 22 4" xfId="644"/>
    <cellStyle name="Normal 22 5" xfId="645"/>
    <cellStyle name="Normal 22 6" xfId="646"/>
    <cellStyle name="Normal 22 7" xfId="647"/>
    <cellStyle name="Normal 22 8" xfId="648"/>
    <cellStyle name="Normal 22 9" xfId="649"/>
    <cellStyle name="Normal 23" xfId="650"/>
    <cellStyle name="Normal 23 10" xfId="651"/>
    <cellStyle name="Normal 23 11" xfId="652"/>
    <cellStyle name="Normal 23 12" xfId="653"/>
    <cellStyle name="Normal 23 2" xfId="654"/>
    <cellStyle name="Normal 23 3" xfId="655"/>
    <cellStyle name="Normal 23 4" xfId="656"/>
    <cellStyle name="Normal 23 5" xfId="657"/>
    <cellStyle name="Normal 23 6" xfId="658"/>
    <cellStyle name="Normal 23 7" xfId="659"/>
    <cellStyle name="Normal 23 8" xfId="660"/>
    <cellStyle name="Normal 23 9" xfId="661"/>
    <cellStyle name="Normal 24" xfId="662"/>
    <cellStyle name="Normal 24 10" xfId="663"/>
    <cellStyle name="Normal 24 11" xfId="664"/>
    <cellStyle name="Normal 24 12" xfId="665"/>
    <cellStyle name="Normal 24 2" xfId="666"/>
    <cellStyle name="Normal 24 3" xfId="667"/>
    <cellStyle name="Normal 24 4" xfId="668"/>
    <cellStyle name="Normal 24 5" xfId="669"/>
    <cellStyle name="Normal 24 6" xfId="670"/>
    <cellStyle name="Normal 24 7" xfId="671"/>
    <cellStyle name="Normal 24 8" xfId="672"/>
    <cellStyle name="Normal 24 9" xfId="673"/>
    <cellStyle name="Normal 25" xfId="674"/>
    <cellStyle name="Normal 25 10" xfId="675"/>
    <cellStyle name="Normal 25 11" xfId="676"/>
    <cellStyle name="Normal 25 12" xfId="677"/>
    <cellStyle name="Normal 25 2" xfId="678"/>
    <cellStyle name="Normal 25 3" xfId="679"/>
    <cellStyle name="Normal 25 4" xfId="680"/>
    <cellStyle name="Normal 25 5" xfId="681"/>
    <cellStyle name="Normal 25 6" xfId="682"/>
    <cellStyle name="Normal 25 7" xfId="683"/>
    <cellStyle name="Normal 25 8" xfId="684"/>
    <cellStyle name="Normal 25 9" xfId="685"/>
    <cellStyle name="Normal 26" xfId="686"/>
    <cellStyle name="Normal 27" xfId="687"/>
    <cellStyle name="Normal 28" xfId="688"/>
    <cellStyle name="Normal 28 2" xfId="689"/>
    <cellStyle name="Normal 29" xfId="690"/>
    <cellStyle name="Normal 3" xfId="691"/>
    <cellStyle name="Normal 3 10" xfId="692"/>
    <cellStyle name="Normal 3 10 2" xfId="693"/>
    <cellStyle name="Normal 3 10 3" xfId="694"/>
    <cellStyle name="Normal 3 10 4" xfId="695"/>
    <cellStyle name="Normal 3 11" xfId="696"/>
    <cellStyle name="Normal 3 12" xfId="697"/>
    <cellStyle name="Normal 3 13" xfId="698"/>
    <cellStyle name="Normal 3 14" xfId="699"/>
    <cellStyle name="Normal 3 15" xfId="700"/>
    <cellStyle name="Normal 3 16" xfId="701"/>
    <cellStyle name="Normal 3 17" xfId="702"/>
    <cellStyle name="Normal 3 18" xfId="703"/>
    <cellStyle name="Normal 3 19" xfId="704"/>
    <cellStyle name="Normal 3 2" xfId="705"/>
    <cellStyle name="Normal 3 2 10" xfId="706"/>
    <cellStyle name="Normal 3 2 11" xfId="707"/>
    <cellStyle name="Normal 3 2 12" xfId="708"/>
    <cellStyle name="Normal 3 2 13" xfId="709"/>
    <cellStyle name="Normal 3 2 14" xfId="710"/>
    <cellStyle name="Normal 3 2 15" xfId="711"/>
    <cellStyle name="Normal 3 2 16" xfId="712"/>
    <cellStyle name="Normal 3 2 2" xfId="713"/>
    <cellStyle name="Normal 3 2 2 10" xfId="714"/>
    <cellStyle name="Normal 3 2 2 11" xfId="715"/>
    <cellStyle name="Normal 3 2 2 12" xfId="716"/>
    <cellStyle name="Normal 3 2 2 13" xfId="717"/>
    <cellStyle name="Normal 3 2 2 2" xfId="718"/>
    <cellStyle name="Normal 3 2 2 2 2" xfId="719"/>
    <cellStyle name="Normal 3 2 2 3" xfId="720"/>
    <cellStyle name="Normal 3 2 2 4" xfId="721"/>
    <cellStyle name="Normal 3 2 2 5" xfId="722"/>
    <cellStyle name="Normal 3 2 2 6" xfId="723"/>
    <cellStyle name="Normal 3 2 2 7" xfId="724"/>
    <cellStyle name="Normal 3 2 2 8" xfId="725"/>
    <cellStyle name="Normal 3 2 2 9" xfId="726"/>
    <cellStyle name="Normal 3 2 3" xfId="727"/>
    <cellStyle name="Normal 3 2 4" xfId="728"/>
    <cellStyle name="Normal 3 2 5" xfId="729"/>
    <cellStyle name="Normal 3 2 6" xfId="730"/>
    <cellStyle name="Normal 3 2 7" xfId="731"/>
    <cellStyle name="Normal 3 2 8" xfId="732"/>
    <cellStyle name="Normal 3 2 9" xfId="733"/>
    <cellStyle name="Normal 3 20" xfId="734"/>
    <cellStyle name="Normal 3 21" xfId="735"/>
    <cellStyle name="Normal 3 22" xfId="736"/>
    <cellStyle name="Normal 3 3" xfId="737"/>
    <cellStyle name="Normal 3 4" xfId="738"/>
    <cellStyle name="Normal 3 5" xfId="739"/>
    <cellStyle name="Normal 3 6" xfId="740"/>
    <cellStyle name="Normal 3 7" xfId="741"/>
    <cellStyle name="Normal 3 7 2" xfId="742"/>
    <cellStyle name="Normal 3 7 3" xfId="743"/>
    <cellStyle name="Normal 3 7 4" xfId="744"/>
    <cellStyle name="Normal 3 8" xfId="745"/>
    <cellStyle name="Normal 3 8 2" xfId="746"/>
    <cellStyle name="Normal 3 8 3" xfId="747"/>
    <cellStyle name="Normal 3 8 4" xfId="748"/>
    <cellStyle name="Normal 3 9" xfId="749"/>
    <cellStyle name="Normal 3 9 2" xfId="750"/>
    <cellStyle name="Normal 3 9 3" xfId="751"/>
    <cellStyle name="Normal 3 9 4" xfId="752"/>
    <cellStyle name="Normal 30" xfId="753"/>
    <cellStyle name="Normal 31" xfId="754"/>
    <cellStyle name="Normal 32" xfId="755"/>
    <cellStyle name="Normal 33" xfId="756"/>
    <cellStyle name="Normal 33 2" xfId="757"/>
    <cellStyle name="Normal 34" xfId="758"/>
    <cellStyle name="Normal 34 2" xfId="759"/>
    <cellStyle name="Normal 35" xfId="760"/>
    <cellStyle name="Normal 35 2" xfId="761"/>
    <cellStyle name="Normal 36" xfId="762"/>
    <cellStyle name="Normal 37" xfId="763"/>
    <cellStyle name="Normal 38" xfId="764"/>
    <cellStyle name="Normal 39" xfId="765"/>
    <cellStyle name="Normal 39 2" xfId="766"/>
    <cellStyle name="Normal 4" xfId="767"/>
    <cellStyle name="Normal 4 10" xfId="768"/>
    <cellStyle name="Normal 4 10 2" xfId="769"/>
    <cellStyle name="Normal 4 11" xfId="770"/>
    <cellStyle name="Normal 4 12" xfId="771"/>
    <cellStyle name="Normal 4 13" xfId="772"/>
    <cellStyle name="Normal 4 14" xfId="773"/>
    <cellStyle name="Normal 4 15" xfId="774"/>
    <cellStyle name="Normal 4 16" xfId="775"/>
    <cellStyle name="Normal 4 2" xfId="776"/>
    <cellStyle name="Normal 4 2 10" xfId="777"/>
    <cellStyle name="Normal 4 2 11" xfId="778"/>
    <cellStyle name="Normal 4 2 12" xfId="779"/>
    <cellStyle name="Normal 4 2 2" xfId="780"/>
    <cellStyle name="Normal 4 2 2 2" xfId="781"/>
    <cellStyle name="Normal 4 2 3" xfId="782"/>
    <cellStyle name="Normal 4 2 4" xfId="783"/>
    <cellStyle name="Normal 4 2 5" xfId="784"/>
    <cellStyle name="Normal 4 2 6" xfId="785"/>
    <cellStyle name="Normal 4 2 7" xfId="786"/>
    <cellStyle name="Normal 4 2 8" xfId="787"/>
    <cellStyle name="Normal 4 2 9" xfId="788"/>
    <cellStyle name="Normal 4 3" xfId="789"/>
    <cellStyle name="Normal 4 3 2" xfId="790"/>
    <cellStyle name="Normal 4 3 3" xfId="791"/>
    <cellStyle name="Normal 4 3 4" xfId="792"/>
    <cellStyle name="Normal 4 4" xfId="793"/>
    <cellStyle name="Normal 4 4 2" xfId="794"/>
    <cellStyle name="Normal 4 4 3" xfId="795"/>
    <cellStyle name="Normal 4 4 4" xfId="796"/>
    <cellStyle name="Normal 4 5" xfId="797"/>
    <cellStyle name="Normal 4 5 2" xfId="798"/>
    <cellStyle name="Normal 4 5 3" xfId="799"/>
    <cellStyle name="Normal 4 5 4" xfId="800"/>
    <cellStyle name="Normal 4 6" xfId="801"/>
    <cellStyle name="Normal 4 6 2" xfId="802"/>
    <cellStyle name="Normal 4 6 3" xfId="803"/>
    <cellStyle name="Normal 4 6 4" xfId="804"/>
    <cellStyle name="Normal 4 7" xfId="805"/>
    <cellStyle name="Normal 4 7 2" xfId="806"/>
    <cellStyle name="Normal 4 7 2 2" xfId="807"/>
    <cellStyle name="Normal 4 7 3" xfId="808"/>
    <cellStyle name="Normal 4 7 3 2" xfId="809"/>
    <cellStyle name="Normal 4 8" xfId="810"/>
    <cellStyle name="Normal 4 9" xfId="811"/>
    <cellStyle name="Normal 40" xfId="812"/>
    <cellStyle name="Normal 41" xfId="813"/>
    <cellStyle name="Normal 42" xfId="814"/>
    <cellStyle name="Normal 43" xfId="815"/>
    <cellStyle name="Normal 44" xfId="816"/>
    <cellStyle name="Normal 45" xfId="817"/>
    <cellStyle name="Normal 46" xfId="818"/>
    <cellStyle name="Normal 47" xfId="819"/>
    <cellStyle name="Normal 47 2" xfId="820"/>
    <cellStyle name="Normal 48" xfId="821"/>
    <cellStyle name="Normal 49" xfId="822"/>
    <cellStyle name="Normal 5" xfId="823"/>
    <cellStyle name="Normal 5 10" xfId="824"/>
    <cellStyle name="Normal 5 11" xfId="825"/>
    <cellStyle name="Normal 5 12" xfId="826"/>
    <cellStyle name="Normal 5 2" xfId="827"/>
    <cellStyle name="Normal 5 3" xfId="828"/>
    <cellStyle name="Normal 5 4" xfId="829"/>
    <cellStyle name="Normal 5 5" xfId="830"/>
    <cellStyle name="Normal 5 6" xfId="831"/>
    <cellStyle name="Normal 5 7" xfId="832"/>
    <cellStyle name="Normal 5 8" xfId="833"/>
    <cellStyle name="Normal 5 9" xfId="834"/>
    <cellStyle name="Normal 6" xfId="835"/>
    <cellStyle name="Normal 6 10" xfId="836"/>
    <cellStyle name="Normal 6 11" xfId="837"/>
    <cellStyle name="Normal 6 12" xfId="838"/>
    <cellStyle name="Normal 6 2" xfId="839"/>
    <cellStyle name="Normal 6 3" xfId="840"/>
    <cellStyle name="Normal 6 4" xfId="841"/>
    <cellStyle name="Normal 6 5" xfId="842"/>
    <cellStyle name="Normal 6 6" xfId="843"/>
    <cellStyle name="Normal 6 7" xfId="844"/>
    <cellStyle name="Normal 6 8" xfId="845"/>
    <cellStyle name="Normal 6 9" xfId="846"/>
    <cellStyle name="Normal 7" xfId="847"/>
    <cellStyle name="Normal 7 10" xfId="848"/>
    <cellStyle name="Normal 7 11" xfId="849"/>
    <cellStyle name="Normal 7 12" xfId="850"/>
    <cellStyle name="Normal 7 2" xfId="851"/>
    <cellStyle name="Normal 7 3" xfId="852"/>
    <cellStyle name="Normal 7 4" xfId="853"/>
    <cellStyle name="Normal 7 5" xfId="854"/>
    <cellStyle name="Normal 7 6" xfId="855"/>
    <cellStyle name="Normal 7 7" xfId="856"/>
    <cellStyle name="Normal 7 8" xfId="857"/>
    <cellStyle name="Normal 7 9" xfId="858"/>
    <cellStyle name="Normal 8" xfId="859"/>
    <cellStyle name="Normal 8 10" xfId="860"/>
    <cellStyle name="Normal 8 11" xfId="861"/>
    <cellStyle name="Normal 8 12" xfId="862"/>
    <cellStyle name="Normal 8 13" xfId="863"/>
    <cellStyle name="Normal 8 2" xfId="864"/>
    <cellStyle name="Normal 8 2 2" xfId="865"/>
    <cellStyle name="Normal 8 3" xfId="866"/>
    <cellStyle name="Normal 8 4" xfId="867"/>
    <cellStyle name="Normal 8 5" xfId="868"/>
    <cellStyle name="Normal 8 6" xfId="869"/>
    <cellStyle name="Normal 8 7" xfId="870"/>
    <cellStyle name="Normal 8 8" xfId="871"/>
    <cellStyle name="Normal 8 9" xfId="872"/>
    <cellStyle name="Normal 9" xfId="873"/>
    <cellStyle name="Normal 9 10" xfId="874"/>
    <cellStyle name="Normal 9 11" xfId="875"/>
    <cellStyle name="Normal 9 12" xfId="876"/>
    <cellStyle name="Normal 9 2" xfId="877"/>
    <cellStyle name="Normal 9 3" xfId="878"/>
    <cellStyle name="Normal 9 4" xfId="879"/>
    <cellStyle name="Normal 9 5" xfId="880"/>
    <cellStyle name="Normal 9 6" xfId="881"/>
    <cellStyle name="Normal 9 7" xfId="882"/>
    <cellStyle name="Normal 9 8" xfId="883"/>
    <cellStyle name="Normal 9 9" xfId="884"/>
    <cellStyle name="Normal_RKA Diskop-SKPD 2.2.1_2007 2" xfId="885"/>
    <cellStyle name="Note 2" xfId="886"/>
    <cellStyle name="Note 3" xfId="887"/>
    <cellStyle name="Output 2" xfId="888"/>
    <cellStyle name="Output 3" xfId="889"/>
    <cellStyle name="Percent 2" xfId="890"/>
    <cellStyle name="Percent 2 2" xfId="891"/>
    <cellStyle name="Percent 2 2 2" xfId="892"/>
    <cellStyle name="Percent 2 3" xfId="893"/>
    <cellStyle name="Percent 2 4" xfId="894"/>
    <cellStyle name="Percent 2 5" xfId="895"/>
    <cellStyle name="Percent 2 6" xfId="896"/>
    <cellStyle name="Percent 2 7" xfId="897"/>
    <cellStyle name="Percent 2 8" xfId="898"/>
    <cellStyle name="Percent 2 9" xfId="899"/>
    <cellStyle name="Percent 3" xfId="900"/>
    <cellStyle name="Percent 4" xfId="901"/>
    <cellStyle name="Percent 4 2" xfId="902"/>
    <cellStyle name="Percent 4 3" xfId="903"/>
    <cellStyle name="Percent 4 4" xfId="904"/>
    <cellStyle name="Percent 4 5" xfId="905"/>
    <cellStyle name="Percent 4 6" xfId="906"/>
    <cellStyle name="Percent 4 7" xfId="907"/>
    <cellStyle name="Percent 5" xfId="908"/>
    <cellStyle name="Percent 6" xfId="909"/>
    <cellStyle name="Persen 2" xfId="910"/>
    <cellStyle name="Title 2" xfId="911"/>
    <cellStyle name="Title 3" xfId="912"/>
    <cellStyle name="Total 2" xfId="913"/>
    <cellStyle name="Total 3" xfId="914"/>
    <cellStyle name="Warning Text 2" xfId="915"/>
    <cellStyle name="Warning Text 3" xfId="9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lashdisk\RENJA%20SKPD%202015\BIDANG%20FISIK\RENJA%20PU%20BARU\MERANTI%202011\MASTER\Standar%20Harga%20Honor%20UL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IMDA%202016\RKPD%202015_revisi%20final%2010122014\RKPD%202015_revisi%20final%2010122014\Lampiran%20RKPD%202015_final\Flashdisk\RENJA%20SKPD%202015\BIDANG%20FISIK\RENJA%20PU%20BARU\MERANTI%202011\MASTER\Standar%20Harga%20Honor%20ULP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RKPD%20Final\RKPD%20Meranti%202015\Lampiran%20RKPD%202015_FINAL%20FINAL%20OKOK\Flashdisk\RENJA%20SKPD%202015\BIDANG%20FISIK\RENJA%20PU%20BARU\MERANTI%202011\MASTER\Standar%20Harga%20Honor%20ULP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IMDA%202016\RKPD%20Final\RKPD%20Meranti%202015\Lampiran%20RKPD%202015_FINAL%20FINAL%20OKOK\Flashdisk\RENJA%20SKPD%202015\BIDANG%20FISIK\RENJA%20PU%20BARU\MERANTI%202011\MASTER\Standar%20Harga%20Honor%20ULP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IMDA%202016\Flashdisk\RENJA%20SKPD%202015\BIDANG%20FISIK\RENJA%20PU%20BARU\MERANTI%202011\MASTER\Standar%20Harga%20Honor%20ULP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IDANG%20APARATUR\Renja%20Aparatur\RENJA%202014%20-%20Pra%20RKA%202014%20-%20apbdp%202013%20KEU\apbd-p%202013%20BAGIAN%20KEUANGAN%20plus%20BTL%20softcopy%2013%2008%202013%20ke%20Bappeda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IMDA%202016\BIDANG%20APARATUR\Renja%20Aparatur\RENJA%202014%20-%20Pra%20RKA%202014%20-%20apbdp%202013%20KEU\apbd-p%202013%20BAGIAN%20KEUANGAN%20plus%20BTL%20softcopy%2013%2008%202013%20ke%20Bappeda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IDANG%20APARATUR\Renja%20Aparatur\RENJA%202014%20-%20Pra%20RKA%202014%20-%20apbdp%202013%20KEU\itung%20itungan%20ateka%20renja%202014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IMDA%202016\RKPD%202015_revisi%20final%2010122014\RKPD%202015_revisi%20final%2010122014\Lampiran%20RKPD%202015_final\BIDANG%20APARATUR\Renja%20Aparatur\RENJA%202014%20-%20Pra%20RKA%202014%20-%20apbdp%202013%20KEU\itung%20itungan%20ateka%20renja%202014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RKPD%20Final\RKPD%20Meranti%202015\Lampiran%20RKPD%202015_FINAL%20FINAL%20OKOK\BIDANG%20APARATUR\Renja%20Aparatur\RENJA%202014%20-%20Pra%20RKA%202014%20-%20apbdp%202013%20KEU\itung%20itungan%20ateka%20renja%202014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IMDA%202016\RKPD%20Final\RKPD%20Meranti%202015\Lampiran%20RKPD%202015_FINAL%20FINAL%20OKOK\BIDANG%20APARATUR\Renja%20Aparatur\RENJA%202014%20-%20Pra%20RKA%202014%20-%20apbdp%202013%20KEU\itung%20itungan%20ateka%20renja%202014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IMDA%202016\BIDANG%20APARATUR\Renja%20Aparatur\RENJA%202014%20-%20Pra%20RKA%202014%20-%20apbdp%202013%20KEU\itung%20itungan%20ateka%20renja%202014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lashdisk\RENJA%20SKPD%202015\BIDANG%20FISIK\RENJA%20PU%20BARU\MERANTI%202011\(194)%20RKA%20PU%202011%20(10%20FEB%202011)%20-%20PU\RKA%20SEKRETARIAT\14.%20PENGADAAN%20MUBELER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IMDA%202016\Flashdisk\RENJA%20SKPD%202015\BIDANG%20FISIK\RENJA%20PU%20BARU\MERANTI%202011\(194)%20RKA%20PU%202011%20(10%20FEB%202011)%20-%20PU\RKA%20SEKRETARIAT\14.%20PENGADAAN%20MUBELER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KUAS%20PPAS%2024%20Des%202015%20dari%20SKPD%20stllah%20pembahasa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TERBARU%20LINA%2010%20DES.%20RENJA+ASP%202016\DISPERINDAG%204%20DES%202015\PERDAGANGAN%202016\RKA%20PERDAGANGAN%202016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TERBARU%20LINA%2010%20DES.%20RENJA+ASP%202016\DISPERINDAG%204%20DES%202015\RKA%20INDUSTRI%202016%2017-11-2015\RKA%20INDUSTRI%202016%2017-11-2015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TERBARU%20LINA%2010%20DES.%20RENJA+ASP%202016\DISPERINDAG%204%20DES%202015\RKA%20METROLOGI%202016\RKA%20MPK%202016%203%20September%202015%20(3%20Kegiatan)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IMDA%202016\BIDANG%20EKONOMI\Renja%20DKP%202015,,21.04.201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TERBARU%20LINA%2010%20DES.%20RENJA+ASP%202016%20%20Rasionalisasi\RKA%20Dishutbun%20rasionalisasi%20ok\RKA\1.%20Sekretariat%20rasionalisas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ALAH"/>
      <sheetName val="honor ULP"/>
      <sheetName val="Sheet3"/>
      <sheetName val="honor ULP_1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ALAH"/>
      <sheetName val="honor ULP"/>
      <sheetName val="Sheet3"/>
      <sheetName val="honor ULP_1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ALAH"/>
      <sheetName val="honor ULP"/>
      <sheetName val="Sheet3"/>
      <sheetName val="honor ULP_1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ALAH"/>
      <sheetName val="honor ULP"/>
      <sheetName val="Sheet3"/>
      <sheetName val="honor ULP_1"/>
      <sheetName val="Sheet1"/>
      <sheetName val="Sheet2"/>
      <sheetName val="mebeleur"/>
      <sheetName val="28 Des 2010"/>
      <sheetName val="20 Jan 201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>
        <row r="1">
          <cell r="A1" t="str">
            <v>Amplop Biasa</v>
          </cell>
          <cell r="B1">
            <v>9200</v>
          </cell>
          <cell r="C1" t="str">
            <v>kotak</v>
          </cell>
        </row>
        <row r="2">
          <cell r="A2" t="str">
            <v>Amplop Biasa Panjang</v>
          </cell>
          <cell r="B2">
            <v>23800</v>
          </cell>
          <cell r="C2" t="str">
            <v>kotak</v>
          </cell>
        </row>
        <row r="3">
          <cell r="A3" t="str">
            <v>Anak Hekter Besar</v>
          </cell>
          <cell r="B3">
            <v>5750</v>
          </cell>
          <cell r="C3" t="str">
            <v>Kotak</v>
          </cell>
        </row>
        <row r="4">
          <cell r="A4" t="str">
            <v>Anak Hekter Kecil</v>
          </cell>
          <cell r="B4">
            <v>2700</v>
          </cell>
          <cell r="C4" t="str">
            <v>Kotak</v>
          </cell>
        </row>
        <row r="5">
          <cell r="A5" t="str">
            <v>Anak Hekter Sedang</v>
          </cell>
          <cell r="B5">
            <v>4900</v>
          </cell>
          <cell r="C5" t="str">
            <v>Kotak</v>
          </cell>
        </row>
        <row r="6">
          <cell r="A6" t="str">
            <v>Binder Clip Besar</v>
          </cell>
          <cell r="B6">
            <v>60800</v>
          </cell>
          <cell r="C6" t="str">
            <v>kotak</v>
          </cell>
        </row>
        <row r="7">
          <cell r="A7" t="str">
            <v>Binder Clip Kecil</v>
          </cell>
          <cell r="B7">
            <v>12100</v>
          </cell>
          <cell r="C7" t="str">
            <v>kotak</v>
          </cell>
        </row>
        <row r="8">
          <cell r="A8" t="str">
            <v>Binder Clip Sedang</v>
          </cell>
          <cell r="B8">
            <v>54500</v>
          </cell>
          <cell r="C8" t="str">
            <v>kotak</v>
          </cell>
        </row>
        <row r="9">
          <cell r="A9" t="str">
            <v>Box File</v>
          </cell>
          <cell r="B9">
            <v>20700</v>
          </cell>
          <cell r="C9" t="str">
            <v>Buah</v>
          </cell>
        </row>
        <row r="10">
          <cell r="A10" t="str">
            <v>Buku Agenda</v>
          </cell>
          <cell r="B10">
            <v>22000</v>
          </cell>
          <cell r="C10" t="str">
            <v>Buah</v>
          </cell>
        </row>
        <row r="11">
          <cell r="A11" t="str">
            <v>Buku Tulis</v>
          </cell>
          <cell r="B11">
            <v>15000</v>
          </cell>
          <cell r="C11" t="str">
            <v>Buah</v>
          </cell>
        </row>
        <row r="12">
          <cell r="A12" t="str">
            <v>Catrige Printer (hitam)</v>
          </cell>
          <cell r="B12">
            <v>455700</v>
          </cell>
          <cell r="C12" t="str">
            <v>Buah</v>
          </cell>
        </row>
        <row r="13">
          <cell r="A13" t="str">
            <v>Catrige Printer (Warna)</v>
          </cell>
          <cell r="B13">
            <v>474800</v>
          </cell>
          <cell r="C13" t="str">
            <v>Buah</v>
          </cell>
        </row>
        <row r="14">
          <cell r="A14" t="str">
            <v>Clip Trigonal</v>
          </cell>
          <cell r="B14">
            <v>2800</v>
          </cell>
          <cell r="C14" t="str">
            <v>Kotak</v>
          </cell>
        </row>
        <row r="15">
          <cell r="A15" t="str">
            <v>Cutter</v>
          </cell>
          <cell r="B15">
            <v>26200</v>
          </cell>
          <cell r="C15" t="str">
            <v>buah</v>
          </cell>
        </row>
        <row r="16">
          <cell r="A16" t="str">
            <v>Gunting</v>
          </cell>
          <cell r="B16">
            <v>42900</v>
          </cell>
          <cell r="C16" t="str">
            <v>kotak</v>
          </cell>
        </row>
        <row r="17">
          <cell r="A17" t="str">
            <v>Hekter Besar</v>
          </cell>
          <cell r="B17">
            <v>17700</v>
          </cell>
          <cell r="C17" t="str">
            <v>buah</v>
          </cell>
        </row>
        <row r="18">
          <cell r="A18" t="str">
            <v>Hekter Kecil</v>
          </cell>
          <cell r="B18">
            <v>22700</v>
          </cell>
          <cell r="C18" t="str">
            <v>buah</v>
          </cell>
        </row>
        <row r="19">
          <cell r="A19" t="str">
            <v>Hekter Sedang</v>
          </cell>
          <cell r="B19">
            <v>52500</v>
          </cell>
          <cell r="C19" t="str">
            <v>buah</v>
          </cell>
        </row>
        <row r="20">
          <cell r="A20" t="str">
            <v>Isi Cutter</v>
          </cell>
          <cell r="B20">
            <v>6700</v>
          </cell>
          <cell r="C20" t="str">
            <v>Kotak</v>
          </cell>
        </row>
        <row r="21">
          <cell r="A21" t="str">
            <v>Isolasi Lakban Hitam</v>
          </cell>
          <cell r="B21">
            <v>15700</v>
          </cell>
          <cell r="C21" t="str">
            <v>roll</v>
          </cell>
        </row>
        <row r="22">
          <cell r="A22" t="str">
            <v>Isolasi Transparan Besar</v>
          </cell>
          <cell r="B22">
            <v>23000</v>
          </cell>
          <cell r="C22" t="str">
            <v>roll</v>
          </cell>
        </row>
        <row r="23">
          <cell r="A23" t="str">
            <v>Isolasi Transparan Kecil</v>
          </cell>
          <cell r="B23">
            <v>7300</v>
          </cell>
          <cell r="C23" t="str">
            <v>roll</v>
          </cell>
        </row>
        <row r="24">
          <cell r="A24" t="str">
            <v>Kalkulator</v>
          </cell>
          <cell r="B24">
            <v>250000</v>
          </cell>
          <cell r="C24" t="str">
            <v>Buah</v>
          </cell>
        </row>
        <row r="25">
          <cell r="A25" t="str">
            <v>Kertas HVS</v>
          </cell>
          <cell r="B25">
            <v>78000</v>
          </cell>
          <cell r="C25" t="str">
            <v>Rim</v>
          </cell>
        </row>
        <row r="26">
          <cell r="A26" t="str">
            <v>Kertas Karbon</v>
          </cell>
          <cell r="B26">
            <v>37500</v>
          </cell>
          <cell r="C26" t="str">
            <v>Kotak</v>
          </cell>
        </row>
        <row r="27">
          <cell r="A27" t="str">
            <v>Kertas Kwarto</v>
          </cell>
          <cell r="B27">
            <v>60900</v>
          </cell>
          <cell r="C27" t="str">
            <v>Rim</v>
          </cell>
        </row>
        <row r="28">
          <cell r="A28" t="str">
            <v>Lem Kertas</v>
          </cell>
          <cell r="B28">
            <v>25700</v>
          </cell>
          <cell r="C28" t="str">
            <v>Buah</v>
          </cell>
        </row>
        <row r="29">
          <cell r="A29" t="str">
            <v>Letter File</v>
          </cell>
          <cell r="B29">
            <v>34500</v>
          </cell>
          <cell r="C29" t="str">
            <v>Buah</v>
          </cell>
        </row>
        <row r="30">
          <cell r="A30" t="str">
            <v>Map</v>
          </cell>
          <cell r="B30">
            <v>2200</v>
          </cell>
          <cell r="C30" t="str">
            <v>Buah</v>
          </cell>
        </row>
        <row r="31">
          <cell r="A31" t="str">
            <v>Map Gung Yu</v>
          </cell>
          <cell r="B31">
            <v>34500</v>
          </cell>
          <cell r="C31" t="str">
            <v>Buah</v>
          </cell>
        </row>
        <row r="32">
          <cell r="A32" t="str">
            <v>Map Ordener Folio</v>
          </cell>
          <cell r="B32">
            <v>12400</v>
          </cell>
          <cell r="C32" t="str">
            <v>Buah</v>
          </cell>
        </row>
        <row r="33">
          <cell r="A33" t="str">
            <v>Map Plastik Berlubang</v>
          </cell>
          <cell r="B33">
            <v>9200</v>
          </cell>
          <cell r="C33" t="str">
            <v>Buah</v>
          </cell>
        </row>
        <row r="34">
          <cell r="A34" t="str">
            <v>Map Plastik Jepit</v>
          </cell>
          <cell r="B34">
            <v>9200</v>
          </cell>
          <cell r="C34" t="str">
            <v>Buah</v>
          </cell>
        </row>
        <row r="35">
          <cell r="A35" t="str">
            <v>Map Plastik Snelhecter</v>
          </cell>
          <cell r="B35">
            <v>8800</v>
          </cell>
          <cell r="C35" t="str">
            <v>Buah</v>
          </cell>
        </row>
        <row r="36">
          <cell r="A36" t="str">
            <v>Map Tulang</v>
          </cell>
          <cell r="B36">
            <v>7900</v>
          </cell>
          <cell r="C36" t="str">
            <v>Buah</v>
          </cell>
        </row>
        <row r="37">
          <cell r="A37" t="str">
            <v>Memo Stick</v>
          </cell>
          <cell r="B37">
            <v>25000</v>
          </cell>
          <cell r="C37" t="str">
            <v>buah</v>
          </cell>
        </row>
        <row r="38">
          <cell r="A38" t="str">
            <v>Paper Clip</v>
          </cell>
          <cell r="B38">
            <v>3700</v>
          </cell>
          <cell r="C38" t="str">
            <v>Kotak</v>
          </cell>
        </row>
        <row r="39">
          <cell r="A39" t="str">
            <v>Pelobang Kertas</v>
          </cell>
          <cell r="B39">
            <v>80000</v>
          </cell>
          <cell r="C39" t="str">
            <v>buah</v>
          </cell>
        </row>
        <row r="40">
          <cell r="A40" t="str">
            <v>Pembuka Hekter</v>
          </cell>
          <cell r="B40">
            <v>15800</v>
          </cell>
          <cell r="C40" t="str">
            <v>buah</v>
          </cell>
        </row>
        <row r="41">
          <cell r="A41" t="str">
            <v>Pena</v>
          </cell>
          <cell r="B41">
            <v>122000</v>
          </cell>
          <cell r="C41" t="str">
            <v>Kotak</v>
          </cell>
        </row>
        <row r="42">
          <cell r="A42" t="str">
            <v>Pena Cair</v>
          </cell>
          <cell r="B42">
            <v>24200</v>
          </cell>
          <cell r="C42" t="str">
            <v>buah</v>
          </cell>
        </row>
        <row r="43">
          <cell r="A43" t="str">
            <v>Penggaris</v>
          </cell>
          <cell r="B43">
            <v>8000</v>
          </cell>
          <cell r="C43" t="str">
            <v>batang</v>
          </cell>
        </row>
        <row r="44">
          <cell r="A44" t="str">
            <v>Penggaris Besi</v>
          </cell>
          <cell r="B44">
            <v>26000</v>
          </cell>
          <cell r="C44" t="str">
            <v>Buah</v>
          </cell>
        </row>
        <row r="45">
          <cell r="A45" t="str">
            <v>Penghapus Pensil</v>
          </cell>
          <cell r="B45">
            <v>7600</v>
          </cell>
          <cell r="C45" t="str">
            <v>Buah</v>
          </cell>
        </row>
        <row r="46">
          <cell r="A46" t="str">
            <v>Pensil</v>
          </cell>
          <cell r="B46">
            <v>38200</v>
          </cell>
          <cell r="C46" t="str">
            <v>Buah</v>
          </cell>
        </row>
        <row r="47">
          <cell r="A47" t="str">
            <v>Peraut Pensil</v>
          </cell>
          <cell r="B47">
            <v>3500</v>
          </cell>
          <cell r="C47" t="str">
            <v>Buah</v>
          </cell>
        </row>
        <row r="48">
          <cell r="A48" t="str">
            <v>Pisau Cutter</v>
          </cell>
          <cell r="B48">
            <v>19500</v>
          </cell>
          <cell r="C48" t="str">
            <v>Buah</v>
          </cell>
        </row>
        <row r="49">
          <cell r="A49" t="str">
            <v>Pita Printer Dot Matrix</v>
          </cell>
          <cell r="B49">
            <v>242000</v>
          </cell>
          <cell r="C49" t="str">
            <v>Buah</v>
          </cell>
        </row>
        <row r="50">
          <cell r="A50" t="str">
            <v>Spidol</v>
          </cell>
          <cell r="B50">
            <v>86200</v>
          </cell>
          <cell r="C50" t="str">
            <v>batang</v>
          </cell>
        </row>
        <row r="51">
          <cell r="A51" t="str">
            <v>Stabillo</v>
          </cell>
          <cell r="B51">
            <v>123000</v>
          </cell>
          <cell r="C51" t="str">
            <v>Lusin</v>
          </cell>
        </row>
        <row r="52">
          <cell r="A52" t="str">
            <v>Tinta Printer Isi Ulang</v>
          </cell>
          <cell r="B52">
            <v>74750</v>
          </cell>
          <cell r="C52" t="str">
            <v>kali</v>
          </cell>
        </row>
        <row r="53">
          <cell r="A53" t="str">
            <v>Tinta Printer Isi Ulang Warna</v>
          </cell>
          <cell r="B53">
            <v>58650</v>
          </cell>
          <cell r="C53" t="str">
            <v>kali</v>
          </cell>
        </row>
        <row r="54">
          <cell r="A54" t="str">
            <v>Tissue</v>
          </cell>
          <cell r="B54">
            <v>9500</v>
          </cell>
          <cell r="C54" t="str">
            <v>Kotak</v>
          </cell>
        </row>
        <row r="55">
          <cell r="A55" t="str">
            <v>Toner Fotocopy</v>
          </cell>
          <cell r="B55">
            <v>647400</v>
          </cell>
          <cell r="C55" t="str">
            <v>bks</v>
          </cell>
        </row>
        <row r="56">
          <cell r="A56" t="str">
            <v>Toner Printer</v>
          </cell>
          <cell r="B56">
            <v>575000</v>
          </cell>
          <cell r="C56" t="str">
            <v>Buah</v>
          </cell>
        </row>
        <row r="57">
          <cell r="A57" t="str">
            <v>Toner Printer Laserjet</v>
          </cell>
          <cell r="B57">
            <v>517800</v>
          </cell>
          <cell r="C57" t="str">
            <v>Buah</v>
          </cell>
        </row>
        <row r="58">
          <cell r="A58" t="str">
            <v>Type-X</v>
          </cell>
          <cell r="B58">
            <v>11300</v>
          </cell>
          <cell r="C58" t="str">
            <v>Buah</v>
          </cell>
        </row>
      </sheetData>
      <sheetData sheetId="6" refreshError="1"/>
      <sheetData sheetId="7" refreshError="1"/>
      <sheetData sheetId="8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ALAH"/>
      <sheetName val="honor ULP"/>
      <sheetName val="Sheet3"/>
      <sheetName val="honor ULP_1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SALAH"/>
      <sheetName val="honor ULP"/>
      <sheetName val="Sheet3"/>
      <sheetName val="honor ULP_1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BTL"/>
      <sheetName val="01.07 Jasa Adm Keu "/>
      <sheetName val="01.19 Jasa Tenaga Adm (pas)"/>
      <sheetName val="02.68 Peny Perltn"/>
      <sheetName val="06.02 Lap Keu Smstran"/>
      <sheetName val="06.04 Lap Keu Akhir Thn"/>
      <sheetName val="06.16 jasa PntaUshaan Keu"/>
      <sheetName val="06.39 jasa sistem aktnsi"/>
      <sheetName val="17.15 bimtek"/>
      <sheetName val="17.37 Verifikasi Klkpn Dokmn"/>
      <sheetName val="17.38 Verifikasi SPJ (batal)"/>
      <sheetName val="rek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Amplop</v>
          </cell>
          <cell r="B2" t="str">
            <v>Kotak</v>
          </cell>
          <cell r="C2">
            <v>23000</v>
          </cell>
        </row>
        <row r="3">
          <cell r="A3" t="str">
            <v>Amplop Biasa</v>
          </cell>
          <cell r="B3" t="str">
            <v>Ktk</v>
          </cell>
          <cell r="C3">
            <v>9200</v>
          </cell>
        </row>
        <row r="4">
          <cell r="A4" t="str">
            <v>Amplop Biasa Panjang</v>
          </cell>
          <cell r="B4" t="str">
            <v>Ktk</v>
          </cell>
          <cell r="C4">
            <v>20700</v>
          </cell>
        </row>
        <row r="5">
          <cell r="A5" t="str">
            <v>Anak Hekter Besar</v>
          </cell>
          <cell r="B5" t="str">
            <v>buah</v>
          </cell>
          <cell r="C5">
            <v>4900</v>
          </cell>
        </row>
        <row r="6">
          <cell r="A6" t="str">
            <v>Binder Clip Besar</v>
          </cell>
          <cell r="B6" t="str">
            <v>kotak</v>
          </cell>
          <cell r="C6">
            <v>22800</v>
          </cell>
        </row>
        <row r="7">
          <cell r="A7" t="str">
            <v>Binder Clip Kecil</v>
          </cell>
          <cell r="B7" t="str">
            <v>pack</v>
          </cell>
          <cell r="C7">
            <v>12100</v>
          </cell>
        </row>
        <row r="8">
          <cell r="A8" t="str">
            <v>Binder Clip Sedang</v>
          </cell>
          <cell r="B8" t="str">
            <v>kotak</v>
          </cell>
          <cell r="C8">
            <v>13400</v>
          </cell>
        </row>
        <row r="9">
          <cell r="A9" t="str">
            <v>Box file</v>
          </cell>
          <cell r="B9" t="str">
            <v>buah</v>
          </cell>
          <cell r="C9">
            <v>18700</v>
          </cell>
        </row>
        <row r="10">
          <cell r="A10" t="str">
            <v>Clip Trigonal</v>
          </cell>
          <cell r="B10" t="str">
            <v>buah</v>
          </cell>
          <cell r="C10">
            <v>2600</v>
          </cell>
        </row>
        <row r="11">
          <cell r="A11" t="str">
            <v>Cutter</v>
          </cell>
          <cell r="B11" t="str">
            <v>buah</v>
          </cell>
          <cell r="C11">
            <v>19500</v>
          </cell>
        </row>
        <row r="12">
          <cell r="A12" t="str">
            <v>Gunting</v>
          </cell>
          <cell r="B12" t="str">
            <v>buah</v>
          </cell>
          <cell r="C12">
            <v>7300</v>
          </cell>
        </row>
        <row r="13">
          <cell r="A13" t="str">
            <v>Induk Hekter Besar</v>
          </cell>
          <cell r="B13" t="str">
            <v>buah</v>
          </cell>
          <cell r="C13">
            <v>17700</v>
          </cell>
        </row>
        <row r="14">
          <cell r="A14" t="str">
            <v>Induk Hekter Kecil</v>
          </cell>
          <cell r="B14" t="str">
            <v>buah</v>
          </cell>
          <cell r="C14">
            <v>13200</v>
          </cell>
        </row>
        <row r="15">
          <cell r="A15" t="str">
            <v>Isolasi Transparant Besar</v>
          </cell>
          <cell r="B15" t="str">
            <v>Buah</v>
          </cell>
          <cell r="C15">
            <v>23000</v>
          </cell>
        </row>
        <row r="16">
          <cell r="A16" t="str">
            <v>Kertas HVS 70 gr</v>
          </cell>
          <cell r="B16" t="str">
            <v>rim</v>
          </cell>
          <cell r="C16">
            <v>58200</v>
          </cell>
        </row>
        <row r="17">
          <cell r="A17" t="str">
            <v>Letter file</v>
          </cell>
          <cell r="B17" t="str">
            <v>buah</v>
          </cell>
          <cell r="C17">
            <v>19000</v>
          </cell>
        </row>
        <row r="18">
          <cell r="A18" t="str">
            <v>Map</v>
          </cell>
          <cell r="B18" t="str">
            <v>Buah</v>
          </cell>
          <cell r="C18">
            <v>3900</v>
          </cell>
        </row>
        <row r="19">
          <cell r="A19" t="str">
            <v>Map Plastik Berlubang</v>
          </cell>
          <cell r="B19" t="str">
            <v>buah</v>
          </cell>
          <cell r="C19">
            <v>9200</v>
          </cell>
        </row>
        <row r="20">
          <cell r="A20" t="str">
            <v>Map Plastik Jepit</v>
          </cell>
          <cell r="B20" t="str">
            <v>Buah</v>
          </cell>
          <cell r="C20">
            <v>9200</v>
          </cell>
        </row>
        <row r="21">
          <cell r="A21" t="str">
            <v>Memo Stick</v>
          </cell>
          <cell r="B21" t="str">
            <v>buah</v>
          </cell>
          <cell r="C21">
            <v>25000</v>
          </cell>
        </row>
        <row r="22">
          <cell r="A22" t="str">
            <v>Pelobang Kertas</v>
          </cell>
          <cell r="B22" t="str">
            <v>buah</v>
          </cell>
          <cell r="C22">
            <v>80000</v>
          </cell>
        </row>
        <row r="23">
          <cell r="A23" t="str">
            <v>Pena</v>
          </cell>
          <cell r="B23" t="str">
            <v>buah</v>
          </cell>
          <cell r="C23">
            <v>10200</v>
          </cell>
        </row>
        <row r="24">
          <cell r="A24" t="str">
            <v>Penghapus Pensil</v>
          </cell>
          <cell r="B24" t="str">
            <v>buah</v>
          </cell>
          <cell r="C24">
            <v>3450</v>
          </cell>
        </row>
        <row r="25">
          <cell r="A25" t="str">
            <v>Pensil</v>
          </cell>
          <cell r="B25" t="str">
            <v>buah</v>
          </cell>
          <cell r="C25">
            <v>4000</v>
          </cell>
        </row>
        <row r="26">
          <cell r="A26" t="str">
            <v>Peraut Pensil</v>
          </cell>
          <cell r="B26" t="str">
            <v>buah</v>
          </cell>
          <cell r="C26">
            <v>3500</v>
          </cell>
        </row>
        <row r="27">
          <cell r="A27" t="str">
            <v>Stabilo</v>
          </cell>
          <cell r="B27" t="str">
            <v>Lsn</v>
          </cell>
          <cell r="C27">
            <v>155500</v>
          </cell>
        </row>
        <row r="28">
          <cell r="A28" t="str">
            <v>Tinta Printer Isi Ulang</v>
          </cell>
          <cell r="B28" t="str">
            <v>buah</v>
          </cell>
          <cell r="C28">
            <v>74750</v>
          </cell>
        </row>
        <row r="29">
          <cell r="A29" t="str">
            <v>Tinta Printer Isi Ulang Warna</v>
          </cell>
          <cell r="B29" t="str">
            <v>Buah</v>
          </cell>
          <cell r="C29">
            <v>58650</v>
          </cell>
        </row>
        <row r="30">
          <cell r="A30" t="str">
            <v>Tissue</v>
          </cell>
          <cell r="B30" t="str">
            <v>kotak</v>
          </cell>
          <cell r="C30">
            <v>5750</v>
          </cell>
        </row>
        <row r="31">
          <cell r="A31" t="str">
            <v>Toner fotocopy</v>
          </cell>
          <cell r="B31" t="str">
            <v>bks</v>
          </cell>
          <cell r="C31">
            <v>500000</v>
          </cell>
        </row>
        <row r="32">
          <cell r="A32" t="str">
            <v>Type Ex</v>
          </cell>
          <cell r="B32" t="str">
            <v>buah</v>
          </cell>
          <cell r="C32">
            <v>11300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BTL"/>
      <sheetName val="01.07 Jasa Adm Keu "/>
      <sheetName val="01.19 Jasa Tenaga Adm (pas)"/>
      <sheetName val="02.68 Peny Perltn"/>
      <sheetName val="06.02 Lap Keu Smstran"/>
      <sheetName val="06.04 Lap Keu Akhir Thn"/>
      <sheetName val="06.16 jasa PntaUshaan Keu"/>
      <sheetName val="06.39 jasa sistem aktnsi"/>
      <sheetName val="17.15 bimtek"/>
      <sheetName val="17.37 Verifikasi Klkpn Dokmn"/>
      <sheetName val="17.38 Verifikasi SPJ (batal)"/>
      <sheetName val="rek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Amplop</v>
          </cell>
          <cell r="B2" t="str">
            <v>Kotak</v>
          </cell>
          <cell r="C2">
            <v>23000</v>
          </cell>
        </row>
        <row r="3">
          <cell r="A3" t="str">
            <v>Amplop Biasa</v>
          </cell>
          <cell r="B3" t="str">
            <v>Ktk</v>
          </cell>
          <cell r="C3">
            <v>9200</v>
          </cell>
        </row>
        <row r="4">
          <cell r="A4" t="str">
            <v>Amplop Biasa Panjang</v>
          </cell>
          <cell r="B4" t="str">
            <v>Ktk</v>
          </cell>
          <cell r="C4">
            <v>20700</v>
          </cell>
        </row>
        <row r="5">
          <cell r="A5" t="str">
            <v>Anak Hekter Besar</v>
          </cell>
          <cell r="B5" t="str">
            <v>buah</v>
          </cell>
          <cell r="C5">
            <v>4900</v>
          </cell>
        </row>
        <row r="6">
          <cell r="A6" t="str">
            <v>Binder Clip Besar</v>
          </cell>
          <cell r="B6" t="str">
            <v>kotak</v>
          </cell>
          <cell r="C6">
            <v>22800</v>
          </cell>
        </row>
        <row r="7">
          <cell r="A7" t="str">
            <v>Binder Clip Kecil</v>
          </cell>
          <cell r="B7" t="str">
            <v>pack</v>
          </cell>
          <cell r="C7">
            <v>12100</v>
          </cell>
        </row>
        <row r="8">
          <cell r="A8" t="str">
            <v>Binder Clip Sedang</v>
          </cell>
          <cell r="B8" t="str">
            <v>kotak</v>
          </cell>
          <cell r="C8">
            <v>13400</v>
          </cell>
        </row>
        <row r="9">
          <cell r="A9" t="str">
            <v>Box file</v>
          </cell>
          <cell r="B9" t="str">
            <v>buah</v>
          </cell>
          <cell r="C9">
            <v>18700</v>
          </cell>
        </row>
        <row r="10">
          <cell r="A10" t="str">
            <v>Clip Trigonal</v>
          </cell>
          <cell r="B10" t="str">
            <v>buah</v>
          </cell>
          <cell r="C10">
            <v>2600</v>
          </cell>
        </row>
        <row r="11">
          <cell r="A11" t="str">
            <v>Cutter</v>
          </cell>
          <cell r="B11" t="str">
            <v>buah</v>
          </cell>
          <cell r="C11">
            <v>19500</v>
          </cell>
        </row>
        <row r="12">
          <cell r="A12" t="str">
            <v>Gunting</v>
          </cell>
          <cell r="B12" t="str">
            <v>buah</v>
          </cell>
          <cell r="C12">
            <v>7300</v>
          </cell>
        </row>
        <row r="13">
          <cell r="A13" t="str">
            <v>Induk Hekter Besar</v>
          </cell>
          <cell r="B13" t="str">
            <v>buah</v>
          </cell>
          <cell r="C13">
            <v>17700</v>
          </cell>
        </row>
        <row r="14">
          <cell r="A14" t="str">
            <v>Induk Hekter Kecil</v>
          </cell>
          <cell r="B14" t="str">
            <v>buah</v>
          </cell>
          <cell r="C14">
            <v>13200</v>
          </cell>
        </row>
        <row r="15">
          <cell r="A15" t="str">
            <v>Isolasi Transparant Besar</v>
          </cell>
          <cell r="B15" t="str">
            <v>Buah</v>
          </cell>
          <cell r="C15">
            <v>23000</v>
          </cell>
        </row>
        <row r="16">
          <cell r="A16" t="str">
            <v>Kertas HVS 70 gr</v>
          </cell>
          <cell r="B16" t="str">
            <v>rim</v>
          </cell>
          <cell r="C16">
            <v>58200</v>
          </cell>
        </row>
        <row r="17">
          <cell r="A17" t="str">
            <v>Letter file</v>
          </cell>
          <cell r="B17" t="str">
            <v>buah</v>
          </cell>
          <cell r="C17">
            <v>19000</v>
          </cell>
        </row>
        <row r="18">
          <cell r="A18" t="str">
            <v>Map</v>
          </cell>
          <cell r="B18" t="str">
            <v>Buah</v>
          </cell>
          <cell r="C18">
            <v>3900</v>
          </cell>
        </row>
        <row r="19">
          <cell r="A19" t="str">
            <v>Map Plastik Berlubang</v>
          </cell>
          <cell r="B19" t="str">
            <v>buah</v>
          </cell>
          <cell r="C19">
            <v>9200</v>
          </cell>
        </row>
        <row r="20">
          <cell r="A20" t="str">
            <v>Map Plastik Jepit</v>
          </cell>
          <cell r="B20" t="str">
            <v>Buah</v>
          </cell>
          <cell r="C20">
            <v>9200</v>
          </cell>
        </row>
        <row r="21">
          <cell r="A21" t="str">
            <v>Memo Stick</v>
          </cell>
          <cell r="B21" t="str">
            <v>buah</v>
          </cell>
          <cell r="C21">
            <v>25000</v>
          </cell>
        </row>
        <row r="22">
          <cell r="A22" t="str">
            <v>Pelobang Kertas</v>
          </cell>
          <cell r="B22" t="str">
            <v>buah</v>
          </cell>
          <cell r="C22">
            <v>80000</v>
          </cell>
        </row>
        <row r="23">
          <cell r="A23" t="str">
            <v>Pena</v>
          </cell>
          <cell r="B23" t="str">
            <v>buah</v>
          </cell>
          <cell r="C23">
            <v>10200</v>
          </cell>
        </row>
        <row r="24">
          <cell r="A24" t="str">
            <v>Penghapus Pensil</v>
          </cell>
          <cell r="B24" t="str">
            <v>buah</v>
          </cell>
          <cell r="C24">
            <v>3450</v>
          </cell>
        </row>
        <row r="25">
          <cell r="A25" t="str">
            <v>Pensil</v>
          </cell>
          <cell r="B25" t="str">
            <v>buah</v>
          </cell>
          <cell r="C25">
            <v>4000</v>
          </cell>
        </row>
        <row r="26">
          <cell r="A26" t="str">
            <v>Peraut Pensil</v>
          </cell>
          <cell r="B26" t="str">
            <v>buah</v>
          </cell>
          <cell r="C26">
            <v>3500</v>
          </cell>
        </row>
        <row r="27">
          <cell r="A27" t="str">
            <v>Stabilo</v>
          </cell>
          <cell r="B27" t="str">
            <v>Lsn</v>
          </cell>
          <cell r="C27">
            <v>155500</v>
          </cell>
        </row>
        <row r="28">
          <cell r="A28" t="str">
            <v>Tinta Printer Isi Ulang</v>
          </cell>
          <cell r="B28" t="str">
            <v>buah</v>
          </cell>
          <cell r="C28">
            <v>74750</v>
          </cell>
        </row>
        <row r="29">
          <cell r="A29" t="str">
            <v>Tinta Printer Isi Ulang Warna</v>
          </cell>
          <cell r="B29" t="str">
            <v>Buah</v>
          </cell>
          <cell r="C29">
            <v>58650</v>
          </cell>
        </row>
        <row r="30">
          <cell r="A30" t="str">
            <v>Tissue</v>
          </cell>
          <cell r="B30" t="str">
            <v>kotak</v>
          </cell>
          <cell r="C30">
            <v>5750</v>
          </cell>
        </row>
        <row r="31">
          <cell r="A31" t="str">
            <v>Toner fotocopy</v>
          </cell>
          <cell r="B31" t="str">
            <v>bks</v>
          </cell>
          <cell r="C31">
            <v>500000</v>
          </cell>
        </row>
        <row r="32">
          <cell r="A32" t="str">
            <v>Type Ex</v>
          </cell>
          <cell r="B32" t="str">
            <v>buah</v>
          </cell>
          <cell r="C32">
            <v>11300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>
        <row r="1">
          <cell r="A1" t="str">
            <v>Amplop Biasa</v>
          </cell>
          <cell r="B1">
            <v>9200</v>
          </cell>
          <cell r="C1" t="str">
            <v>kotak</v>
          </cell>
        </row>
        <row r="2">
          <cell r="A2" t="str">
            <v>Amplop Biasa Panjang</v>
          </cell>
          <cell r="B2">
            <v>23800</v>
          </cell>
          <cell r="C2" t="str">
            <v>kotak</v>
          </cell>
        </row>
        <row r="3">
          <cell r="A3" t="str">
            <v>Anak Hekter Besar</v>
          </cell>
          <cell r="B3">
            <v>5750</v>
          </cell>
          <cell r="C3" t="str">
            <v>Kotak</v>
          </cell>
        </row>
        <row r="4">
          <cell r="A4" t="str">
            <v>Anak Hekter Kecil</v>
          </cell>
          <cell r="B4">
            <v>2700</v>
          </cell>
          <cell r="C4" t="str">
            <v>Kotak</v>
          </cell>
        </row>
        <row r="5">
          <cell r="A5" t="str">
            <v>Anak Hekter Sedang</v>
          </cell>
          <cell r="B5">
            <v>4900</v>
          </cell>
          <cell r="C5" t="str">
            <v>Kotak</v>
          </cell>
        </row>
        <row r="6">
          <cell r="A6" t="str">
            <v>Binder Clip Besar</v>
          </cell>
          <cell r="B6">
            <v>60800</v>
          </cell>
          <cell r="C6" t="str">
            <v>kotak</v>
          </cell>
        </row>
        <row r="7">
          <cell r="A7" t="str">
            <v>Binder Clip Kecil</v>
          </cell>
          <cell r="B7">
            <v>12100</v>
          </cell>
          <cell r="C7" t="str">
            <v>kotak</v>
          </cell>
        </row>
        <row r="8">
          <cell r="A8" t="str">
            <v>Binder Clip Sedang</v>
          </cell>
          <cell r="B8">
            <v>54500</v>
          </cell>
          <cell r="C8" t="str">
            <v>kotak</v>
          </cell>
        </row>
        <row r="9">
          <cell r="A9" t="str">
            <v>Box File</v>
          </cell>
          <cell r="B9">
            <v>20700</v>
          </cell>
          <cell r="C9" t="str">
            <v>Buah</v>
          </cell>
        </row>
        <row r="10">
          <cell r="A10" t="str">
            <v>Buku Agenda</v>
          </cell>
          <cell r="B10">
            <v>22000</v>
          </cell>
          <cell r="C10" t="str">
            <v>Buah</v>
          </cell>
        </row>
        <row r="11">
          <cell r="A11" t="str">
            <v>Buku Tulis</v>
          </cell>
          <cell r="B11">
            <v>15000</v>
          </cell>
          <cell r="C11" t="str">
            <v>Buah</v>
          </cell>
        </row>
        <row r="12">
          <cell r="A12" t="str">
            <v>Catrige Printer (hitam)</v>
          </cell>
          <cell r="B12">
            <v>455700</v>
          </cell>
          <cell r="C12" t="str">
            <v>Buah</v>
          </cell>
        </row>
        <row r="13">
          <cell r="A13" t="str">
            <v>Catrige Printer (Warna)</v>
          </cell>
          <cell r="B13">
            <v>474800</v>
          </cell>
          <cell r="C13" t="str">
            <v>Buah</v>
          </cell>
        </row>
        <row r="14">
          <cell r="A14" t="str">
            <v>Clip Trigonal</v>
          </cell>
          <cell r="B14">
            <v>2800</v>
          </cell>
          <cell r="C14" t="str">
            <v>Kotak</v>
          </cell>
        </row>
        <row r="15">
          <cell r="A15" t="str">
            <v>Cutter</v>
          </cell>
          <cell r="B15">
            <v>26200</v>
          </cell>
          <cell r="C15" t="str">
            <v>buah</v>
          </cell>
        </row>
        <row r="16">
          <cell r="A16" t="str">
            <v>Gunting</v>
          </cell>
          <cell r="B16">
            <v>42900</v>
          </cell>
          <cell r="C16" t="str">
            <v>kotak</v>
          </cell>
        </row>
        <row r="17">
          <cell r="A17" t="str">
            <v>Hekter Besar</v>
          </cell>
          <cell r="B17">
            <v>17700</v>
          </cell>
          <cell r="C17" t="str">
            <v>buah</v>
          </cell>
        </row>
        <row r="18">
          <cell r="A18" t="str">
            <v>Hekter Kecil</v>
          </cell>
          <cell r="B18">
            <v>22700</v>
          </cell>
          <cell r="C18" t="str">
            <v>buah</v>
          </cell>
        </row>
        <row r="19">
          <cell r="A19" t="str">
            <v>Hekter Sedang</v>
          </cell>
          <cell r="B19">
            <v>52500</v>
          </cell>
          <cell r="C19" t="str">
            <v>buah</v>
          </cell>
        </row>
        <row r="20">
          <cell r="A20" t="str">
            <v>Isi Cutter</v>
          </cell>
          <cell r="B20">
            <v>6700</v>
          </cell>
          <cell r="C20" t="str">
            <v>Kotak</v>
          </cell>
        </row>
        <row r="21">
          <cell r="A21" t="str">
            <v>Isolasi Lakban Hitam</v>
          </cell>
          <cell r="B21">
            <v>15700</v>
          </cell>
          <cell r="C21" t="str">
            <v>roll</v>
          </cell>
        </row>
        <row r="22">
          <cell r="A22" t="str">
            <v>Isolasi Transparan Besar</v>
          </cell>
          <cell r="B22">
            <v>23000</v>
          </cell>
          <cell r="C22" t="str">
            <v>roll</v>
          </cell>
        </row>
        <row r="23">
          <cell r="A23" t="str">
            <v>Isolasi Transparan Kecil</v>
          </cell>
          <cell r="B23">
            <v>7300</v>
          </cell>
          <cell r="C23" t="str">
            <v>roll</v>
          </cell>
        </row>
        <row r="24">
          <cell r="A24" t="str">
            <v>Kalkulator</v>
          </cell>
          <cell r="B24">
            <v>250000</v>
          </cell>
          <cell r="C24" t="str">
            <v>Buah</v>
          </cell>
        </row>
        <row r="25">
          <cell r="A25" t="str">
            <v>Kertas HVS</v>
          </cell>
          <cell r="B25">
            <v>78000</v>
          </cell>
          <cell r="C25" t="str">
            <v>Rim</v>
          </cell>
        </row>
        <row r="26">
          <cell r="A26" t="str">
            <v>Kertas Karbon</v>
          </cell>
          <cell r="B26">
            <v>37500</v>
          </cell>
          <cell r="C26" t="str">
            <v>Kotak</v>
          </cell>
        </row>
        <row r="27">
          <cell r="A27" t="str">
            <v>Kertas Kwarto</v>
          </cell>
          <cell r="B27">
            <v>60900</v>
          </cell>
          <cell r="C27" t="str">
            <v>Rim</v>
          </cell>
        </row>
        <row r="28">
          <cell r="A28" t="str">
            <v>Lem Kertas</v>
          </cell>
          <cell r="B28">
            <v>25700</v>
          </cell>
          <cell r="C28" t="str">
            <v>Buah</v>
          </cell>
        </row>
        <row r="29">
          <cell r="A29" t="str">
            <v>Letter File</v>
          </cell>
          <cell r="B29">
            <v>34500</v>
          </cell>
          <cell r="C29" t="str">
            <v>Buah</v>
          </cell>
        </row>
        <row r="30">
          <cell r="A30" t="str">
            <v>Map</v>
          </cell>
          <cell r="B30">
            <v>2200</v>
          </cell>
          <cell r="C30" t="str">
            <v>Buah</v>
          </cell>
        </row>
        <row r="31">
          <cell r="A31" t="str">
            <v>Map Gung Yu</v>
          </cell>
          <cell r="B31">
            <v>34500</v>
          </cell>
          <cell r="C31" t="str">
            <v>Buah</v>
          </cell>
        </row>
        <row r="32">
          <cell r="A32" t="str">
            <v>Map Ordener Folio</v>
          </cell>
          <cell r="B32">
            <v>12400</v>
          </cell>
          <cell r="C32" t="str">
            <v>Buah</v>
          </cell>
        </row>
        <row r="33">
          <cell r="A33" t="str">
            <v>Map Plastik Berlubang</v>
          </cell>
          <cell r="B33">
            <v>9200</v>
          </cell>
          <cell r="C33" t="str">
            <v>Buah</v>
          </cell>
        </row>
        <row r="34">
          <cell r="A34" t="str">
            <v>Map Plastik Jepit</v>
          </cell>
          <cell r="B34">
            <v>9200</v>
          </cell>
          <cell r="C34" t="str">
            <v>Buah</v>
          </cell>
        </row>
        <row r="35">
          <cell r="A35" t="str">
            <v>Map Plastik Snelhecter</v>
          </cell>
          <cell r="B35">
            <v>8800</v>
          </cell>
          <cell r="C35" t="str">
            <v>Buah</v>
          </cell>
        </row>
        <row r="36">
          <cell r="A36" t="str">
            <v>Map Tulang</v>
          </cell>
          <cell r="B36">
            <v>7900</v>
          </cell>
          <cell r="C36" t="str">
            <v>Buah</v>
          </cell>
        </row>
        <row r="37">
          <cell r="A37" t="str">
            <v>Memo Stick</v>
          </cell>
          <cell r="B37">
            <v>25000</v>
          </cell>
          <cell r="C37" t="str">
            <v>buah</v>
          </cell>
        </row>
        <row r="38">
          <cell r="A38" t="str">
            <v>Paper Clip</v>
          </cell>
          <cell r="B38">
            <v>3700</v>
          </cell>
          <cell r="C38" t="str">
            <v>Kotak</v>
          </cell>
        </row>
        <row r="39">
          <cell r="A39" t="str">
            <v>Pelobang Kertas</v>
          </cell>
          <cell r="B39">
            <v>80000</v>
          </cell>
          <cell r="C39" t="str">
            <v>buah</v>
          </cell>
        </row>
        <row r="40">
          <cell r="A40" t="str">
            <v>Pembuka Hekter</v>
          </cell>
          <cell r="B40">
            <v>15800</v>
          </cell>
          <cell r="C40" t="str">
            <v>buah</v>
          </cell>
        </row>
        <row r="41">
          <cell r="A41" t="str">
            <v>Pena</v>
          </cell>
          <cell r="B41">
            <v>122000</v>
          </cell>
          <cell r="C41" t="str">
            <v>Kotak</v>
          </cell>
        </row>
        <row r="42">
          <cell r="A42" t="str">
            <v>Pena Cair</v>
          </cell>
          <cell r="B42">
            <v>24200</v>
          </cell>
          <cell r="C42" t="str">
            <v>buah</v>
          </cell>
        </row>
        <row r="43">
          <cell r="A43" t="str">
            <v>Penggaris</v>
          </cell>
          <cell r="B43">
            <v>8000</v>
          </cell>
          <cell r="C43" t="str">
            <v>batang</v>
          </cell>
        </row>
        <row r="44">
          <cell r="A44" t="str">
            <v>Penggaris Besi</v>
          </cell>
          <cell r="B44">
            <v>26000</v>
          </cell>
          <cell r="C44" t="str">
            <v>Buah</v>
          </cell>
        </row>
        <row r="45">
          <cell r="A45" t="str">
            <v>Penghapus Pensil</v>
          </cell>
          <cell r="B45">
            <v>7600</v>
          </cell>
          <cell r="C45" t="str">
            <v>Buah</v>
          </cell>
        </row>
        <row r="46">
          <cell r="A46" t="str">
            <v>Pensil</v>
          </cell>
          <cell r="B46">
            <v>38200</v>
          </cell>
          <cell r="C46" t="str">
            <v>Buah</v>
          </cell>
        </row>
        <row r="47">
          <cell r="A47" t="str">
            <v>Peraut Pensil</v>
          </cell>
          <cell r="B47">
            <v>3500</v>
          </cell>
          <cell r="C47" t="str">
            <v>Buah</v>
          </cell>
        </row>
        <row r="48">
          <cell r="A48" t="str">
            <v>Pisau Cutter</v>
          </cell>
          <cell r="B48">
            <v>19500</v>
          </cell>
          <cell r="C48" t="str">
            <v>Buah</v>
          </cell>
        </row>
        <row r="49">
          <cell r="A49" t="str">
            <v>Pita Printer Dot Matrix</v>
          </cell>
          <cell r="B49">
            <v>242000</v>
          </cell>
          <cell r="C49" t="str">
            <v>Buah</v>
          </cell>
        </row>
        <row r="50">
          <cell r="A50" t="str">
            <v>Spidol</v>
          </cell>
          <cell r="B50">
            <v>86200</v>
          </cell>
          <cell r="C50" t="str">
            <v>batang</v>
          </cell>
        </row>
        <row r="51">
          <cell r="A51" t="str">
            <v>Stabillo</v>
          </cell>
          <cell r="B51">
            <v>123000</v>
          </cell>
          <cell r="C51" t="str">
            <v>Lusin</v>
          </cell>
        </row>
        <row r="52">
          <cell r="A52" t="str">
            <v>Tinta Printer Isi Ulang</v>
          </cell>
          <cell r="B52">
            <v>74750</v>
          </cell>
          <cell r="C52" t="str">
            <v>kali</v>
          </cell>
        </row>
        <row r="53">
          <cell r="A53" t="str">
            <v>Tinta Printer Isi Ulang Warna</v>
          </cell>
          <cell r="B53">
            <v>58650</v>
          </cell>
          <cell r="C53" t="str">
            <v>kali</v>
          </cell>
        </row>
        <row r="54">
          <cell r="A54" t="str">
            <v>Tissue</v>
          </cell>
          <cell r="B54">
            <v>9500</v>
          </cell>
          <cell r="C54" t="str">
            <v>Kotak</v>
          </cell>
        </row>
        <row r="55">
          <cell r="A55" t="str">
            <v>Toner Fotocopy</v>
          </cell>
          <cell r="B55">
            <v>647400</v>
          </cell>
          <cell r="C55" t="str">
            <v>bks</v>
          </cell>
        </row>
        <row r="56">
          <cell r="A56" t="str">
            <v>Toner Printer</v>
          </cell>
          <cell r="B56">
            <v>575000</v>
          </cell>
          <cell r="C56" t="str">
            <v>Buah</v>
          </cell>
        </row>
        <row r="57">
          <cell r="A57" t="str">
            <v>Toner Printer Laserjet</v>
          </cell>
          <cell r="B57">
            <v>517800</v>
          </cell>
          <cell r="C57" t="str">
            <v>Buah</v>
          </cell>
        </row>
        <row r="58">
          <cell r="A58" t="str">
            <v>Type-X</v>
          </cell>
          <cell r="B58">
            <v>11300</v>
          </cell>
          <cell r="C58" t="str">
            <v>Buah</v>
          </cell>
        </row>
      </sheetData>
      <sheetData sheetId="2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>
        <row r="1">
          <cell r="A1" t="str">
            <v>Amplop Biasa</v>
          </cell>
          <cell r="B1">
            <v>9200</v>
          </cell>
          <cell r="C1" t="str">
            <v>kotak</v>
          </cell>
        </row>
        <row r="2">
          <cell r="A2" t="str">
            <v>Amplop Biasa Panjang</v>
          </cell>
          <cell r="B2">
            <v>23800</v>
          </cell>
          <cell r="C2" t="str">
            <v>kotak</v>
          </cell>
        </row>
        <row r="3">
          <cell r="A3" t="str">
            <v>Anak Hekter Besar</v>
          </cell>
          <cell r="B3">
            <v>5750</v>
          </cell>
          <cell r="C3" t="str">
            <v>Kotak</v>
          </cell>
        </row>
        <row r="4">
          <cell r="A4" t="str">
            <v>Anak Hekter Kecil</v>
          </cell>
          <cell r="B4">
            <v>2700</v>
          </cell>
          <cell r="C4" t="str">
            <v>Kotak</v>
          </cell>
        </row>
        <row r="5">
          <cell r="A5" t="str">
            <v>Anak Hekter Sedang</v>
          </cell>
          <cell r="B5">
            <v>4900</v>
          </cell>
          <cell r="C5" t="str">
            <v>Kotak</v>
          </cell>
        </row>
        <row r="6">
          <cell r="A6" t="str">
            <v>Binder Clip Besar</v>
          </cell>
          <cell r="B6">
            <v>60800</v>
          </cell>
          <cell r="C6" t="str">
            <v>kotak</v>
          </cell>
        </row>
        <row r="7">
          <cell r="A7" t="str">
            <v>Binder Clip Kecil</v>
          </cell>
          <cell r="B7">
            <v>12100</v>
          </cell>
          <cell r="C7" t="str">
            <v>kotak</v>
          </cell>
        </row>
        <row r="8">
          <cell r="A8" t="str">
            <v>Binder Clip Sedang</v>
          </cell>
          <cell r="B8">
            <v>54500</v>
          </cell>
          <cell r="C8" t="str">
            <v>kotak</v>
          </cell>
        </row>
        <row r="9">
          <cell r="A9" t="str">
            <v>Box File</v>
          </cell>
          <cell r="B9">
            <v>20700</v>
          </cell>
          <cell r="C9" t="str">
            <v>Buah</v>
          </cell>
        </row>
        <row r="10">
          <cell r="A10" t="str">
            <v>Buku Agenda</v>
          </cell>
          <cell r="B10">
            <v>22000</v>
          </cell>
          <cell r="C10" t="str">
            <v>Buah</v>
          </cell>
        </row>
        <row r="11">
          <cell r="A11" t="str">
            <v>Buku Tulis</v>
          </cell>
          <cell r="B11">
            <v>15000</v>
          </cell>
          <cell r="C11" t="str">
            <v>Buah</v>
          </cell>
        </row>
        <row r="12">
          <cell r="A12" t="str">
            <v>Catrige Printer (hitam)</v>
          </cell>
          <cell r="B12">
            <v>455700</v>
          </cell>
          <cell r="C12" t="str">
            <v>Buah</v>
          </cell>
        </row>
        <row r="13">
          <cell r="A13" t="str">
            <v>Catrige Printer (Warna)</v>
          </cell>
          <cell r="B13">
            <v>474800</v>
          </cell>
          <cell r="C13" t="str">
            <v>Buah</v>
          </cell>
        </row>
        <row r="14">
          <cell r="A14" t="str">
            <v>Clip Trigonal</v>
          </cell>
          <cell r="B14">
            <v>2800</v>
          </cell>
          <cell r="C14" t="str">
            <v>Kotak</v>
          </cell>
        </row>
        <row r="15">
          <cell r="A15" t="str">
            <v>Cutter</v>
          </cell>
          <cell r="B15">
            <v>26200</v>
          </cell>
          <cell r="C15" t="str">
            <v>buah</v>
          </cell>
        </row>
        <row r="16">
          <cell r="A16" t="str">
            <v>Gunting</v>
          </cell>
          <cell r="B16">
            <v>42900</v>
          </cell>
          <cell r="C16" t="str">
            <v>kotak</v>
          </cell>
        </row>
        <row r="17">
          <cell r="A17" t="str">
            <v>Hekter Besar</v>
          </cell>
          <cell r="B17">
            <v>17700</v>
          </cell>
          <cell r="C17" t="str">
            <v>buah</v>
          </cell>
        </row>
        <row r="18">
          <cell r="A18" t="str">
            <v>Hekter Kecil</v>
          </cell>
          <cell r="B18">
            <v>22700</v>
          </cell>
          <cell r="C18" t="str">
            <v>buah</v>
          </cell>
        </row>
        <row r="19">
          <cell r="A19" t="str">
            <v>Hekter Sedang</v>
          </cell>
          <cell r="B19">
            <v>52500</v>
          </cell>
          <cell r="C19" t="str">
            <v>buah</v>
          </cell>
        </row>
        <row r="20">
          <cell r="A20" t="str">
            <v>Isi Cutter</v>
          </cell>
          <cell r="B20">
            <v>6700</v>
          </cell>
          <cell r="C20" t="str">
            <v>Kotak</v>
          </cell>
        </row>
        <row r="21">
          <cell r="A21" t="str">
            <v>Isolasi Lakban Hitam</v>
          </cell>
          <cell r="B21">
            <v>15700</v>
          </cell>
          <cell r="C21" t="str">
            <v>roll</v>
          </cell>
        </row>
        <row r="22">
          <cell r="A22" t="str">
            <v>Isolasi Transparan Besar</v>
          </cell>
          <cell r="B22">
            <v>23000</v>
          </cell>
          <cell r="C22" t="str">
            <v>roll</v>
          </cell>
        </row>
        <row r="23">
          <cell r="A23" t="str">
            <v>Isolasi Transparan Kecil</v>
          </cell>
          <cell r="B23">
            <v>7300</v>
          </cell>
          <cell r="C23" t="str">
            <v>roll</v>
          </cell>
        </row>
        <row r="24">
          <cell r="A24" t="str">
            <v>Kalkulator</v>
          </cell>
          <cell r="B24">
            <v>250000</v>
          </cell>
          <cell r="C24" t="str">
            <v>Buah</v>
          </cell>
        </row>
        <row r="25">
          <cell r="A25" t="str">
            <v>Kertas HVS</v>
          </cell>
          <cell r="B25">
            <v>78000</v>
          </cell>
          <cell r="C25" t="str">
            <v>Rim</v>
          </cell>
        </row>
        <row r="26">
          <cell r="A26" t="str">
            <v>Kertas Karbon</v>
          </cell>
          <cell r="B26">
            <v>37500</v>
          </cell>
          <cell r="C26" t="str">
            <v>Kotak</v>
          </cell>
        </row>
        <row r="27">
          <cell r="A27" t="str">
            <v>Kertas Kwarto</v>
          </cell>
          <cell r="B27">
            <v>60900</v>
          </cell>
          <cell r="C27" t="str">
            <v>Rim</v>
          </cell>
        </row>
        <row r="28">
          <cell r="A28" t="str">
            <v>Lem Kertas</v>
          </cell>
          <cell r="B28">
            <v>25700</v>
          </cell>
          <cell r="C28" t="str">
            <v>Buah</v>
          </cell>
        </row>
        <row r="29">
          <cell r="A29" t="str">
            <v>Letter File</v>
          </cell>
          <cell r="B29">
            <v>34500</v>
          </cell>
          <cell r="C29" t="str">
            <v>Buah</v>
          </cell>
        </row>
        <row r="30">
          <cell r="A30" t="str">
            <v>Map</v>
          </cell>
          <cell r="B30">
            <v>2200</v>
          </cell>
          <cell r="C30" t="str">
            <v>Buah</v>
          </cell>
        </row>
        <row r="31">
          <cell r="A31" t="str">
            <v>Map Gung Yu</v>
          </cell>
          <cell r="B31">
            <v>34500</v>
          </cell>
          <cell r="C31" t="str">
            <v>Buah</v>
          </cell>
        </row>
        <row r="32">
          <cell r="A32" t="str">
            <v>Map Ordener Folio</v>
          </cell>
          <cell r="B32">
            <v>12400</v>
          </cell>
          <cell r="C32" t="str">
            <v>Buah</v>
          </cell>
        </row>
        <row r="33">
          <cell r="A33" t="str">
            <v>Map Plastik Berlubang</v>
          </cell>
          <cell r="B33">
            <v>9200</v>
          </cell>
          <cell r="C33" t="str">
            <v>Buah</v>
          </cell>
        </row>
        <row r="34">
          <cell r="A34" t="str">
            <v>Map Plastik Jepit</v>
          </cell>
          <cell r="B34">
            <v>9200</v>
          </cell>
          <cell r="C34" t="str">
            <v>Buah</v>
          </cell>
        </row>
        <row r="35">
          <cell r="A35" t="str">
            <v>Map Plastik Snelhecter</v>
          </cell>
          <cell r="B35">
            <v>8800</v>
          </cell>
          <cell r="C35" t="str">
            <v>Buah</v>
          </cell>
        </row>
        <row r="36">
          <cell r="A36" t="str">
            <v>Map Tulang</v>
          </cell>
          <cell r="B36">
            <v>7900</v>
          </cell>
          <cell r="C36" t="str">
            <v>Buah</v>
          </cell>
        </row>
        <row r="37">
          <cell r="A37" t="str">
            <v>Memo Stick</v>
          </cell>
          <cell r="B37">
            <v>25000</v>
          </cell>
          <cell r="C37" t="str">
            <v>buah</v>
          </cell>
        </row>
        <row r="38">
          <cell r="A38" t="str">
            <v>Paper Clip</v>
          </cell>
          <cell r="B38">
            <v>3700</v>
          </cell>
          <cell r="C38" t="str">
            <v>Kotak</v>
          </cell>
        </row>
        <row r="39">
          <cell r="A39" t="str">
            <v>Pelobang Kertas</v>
          </cell>
          <cell r="B39">
            <v>80000</v>
          </cell>
          <cell r="C39" t="str">
            <v>buah</v>
          </cell>
        </row>
        <row r="40">
          <cell r="A40" t="str">
            <v>Pembuka Hekter</v>
          </cell>
          <cell r="B40">
            <v>15800</v>
          </cell>
          <cell r="C40" t="str">
            <v>buah</v>
          </cell>
        </row>
        <row r="41">
          <cell r="A41" t="str">
            <v>Pena</v>
          </cell>
          <cell r="B41">
            <v>122000</v>
          </cell>
          <cell r="C41" t="str">
            <v>Kotak</v>
          </cell>
        </row>
        <row r="42">
          <cell r="A42" t="str">
            <v>Pena Cair</v>
          </cell>
          <cell r="B42">
            <v>24200</v>
          </cell>
          <cell r="C42" t="str">
            <v>buah</v>
          </cell>
        </row>
        <row r="43">
          <cell r="A43" t="str">
            <v>Penggaris</v>
          </cell>
          <cell r="B43">
            <v>8000</v>
          </cell>
          <cell r="C43" t="str">
            <v>batang</v>
          </cell>
        </row>
        <row r="44">
          <cell r="A44" t="str">
            <v>Penggaris Besi</v>
          </cell>
          <cell r="B44">
            <v>26000</v>
          </cell>
          <cell r="C44" t="str">
            <v>Buah</v>
          </cell>
        </row>
        <row r="45">
          <cell r="A45" t="str">
            <v>Penghapus Pensil</v>
          </cell>
          <cell r="B45">
            <v>7600</v>
          </cell>
          <cell r="C45" t="str">
            <v>Buah</v>
          </cell>
        </row>
        <row r="46">
          <cell r="A46" t="str">
            <v>Pensil</v>
          </cell>
          <cell r="B46">
            <v>38200</v>
          </cell>
          <cell r="C46" t="str">
            <v>Buah</v>
          </cell>
        </row>
        <row r="47">
          <cell r="A47" t="str">
            <v>Peraut Pensil</v>
          </cell>
          <cell r="B47">
            <v>3500</v>
          </cell>
          <cell r="C47" t="str">
            <v>Buah</v>
          </cell>
        </row>
        <row r="48">
          <cell r="A48" t="str">
            <v>Pisau Cutter</v>
          </cell>
          <cell r="B48">
            <v>19500</v>
          </cell>
          <cell r="C48" t="str">
            <v>Buah</v>
          </cell>
        </row>
        <row r="49">
          <cell r="A49" t="str">
            <v>Pita Printer Dot Matrix</v>
          </cell>
          <cell r="B49">
            <v>242000</v>
          </cell>
          <cell r="C49" t="str">
            <v>Buah</v>
          </cell>
        </row>
        <row r="50">
          <cell r="A50" t="str">
            <v>Spidol</v>
          </cell>
          <cell r="B50">
            <v>86200</v>
          </cell>
          <cell r="C50" t="str">
            <v>batang</v>
          </cell>
        </row>
        <row r="51">
          <cell r="A51" t="str">
            <v>Stabillo</v>
          </cell>
          <cell r="B51">
            <v>123000</v>
          </cell>
          <cell r="C51" t="str">
            <v>Lusin</v>
          </cell>
        </row>
        <row r="52">
          <cell r="A52" t="str">
            <v>Tinta Printer Isi Ulang</v>
          </cell>
          <cell r="B52">
            <v>74750</v>
          </cell>
          <cell r="C52" t="str">
            <v>kali</v>
          </cell>
        </row>
        <row r="53">
          <cell r="A53" t="str">
            <v>Tinta Printer Isi Ulang Warna</v>
          </cell>
          <cell r="B53">
            <v>58650</v>
          </cell>
          <cell r="C53" t="str">
            <v>kali</v>
          </cell>
        </row>
        <row r="54">
          <cell r="A54" t="str">
            <v>Tissue</v>
          </cell>
          <cell r="B54">
            <v>9500</v>
          </cell>
          <cell r="C54" t="str">
            <v>Kotak</v>
          </cell>
        </row>
        <row r="55">
          <cell r="A55" t="str">
            <v>Toner Fotocopy</v>
          </cell>
          <cell r="B55">
            <v>647400</v>
          </cell>
          <cell r="C55" t="str">
            <v>bks</v>
          </cell>
        </row>
        <row r="56">
          <cell r="A56" t="str">
            <v>Toner Printer</v>
          </cell>
          <cell r="B56">
            <v>575000</v>
          </cell>
          <cell r="C56" t="str">
            <v>Buah</v>
          </cell>
        </row>
        <row r="57">
          <cell r="A57" t="str">
            <v>Toner Printer Laserjet</v>
          </cell>
          <cell r="B57">
            <v>517800</v>
          </cell>
          <cell r="C57" t="str">
            <v>Buah</v>
          </cell>
        </row>
        <row r="58">
          <cell r="A58" t="str">
            <v>Type-X</v>
          </cell>
          <cell r="B58">
            <v>11300</v>
          </cell>
          <cell r="C58" t="str">
            <v>Buah</v>
          </cell>
        </row>
      </sheetData>
      <sheetData sheetId="2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>
        <row r="1">
          <cell r="A1" t="str">
            <v>Amplop Biasa</v>
          </cell>
          <cell r="B1">
            <v>9200</v>
          </cell>
          <cell r="C1" t="str">
            <v>kotak</v>
          </cell>
        </row>
        <row r="2">
          <cell r="A2" t="str">
            <v>Amplop Biasa Panjang</v>
          </cell>
          <cell r="B2">
            <v>23800</v>
          </cell>
          <cell r="C2" t="str">
            <v>kotak</v>
          </cell>
        </row>
        <row r="3">
          <cell r="A3" t="str">
            <v>Anak Hekter Besar</v>
          </cell>
          <cell r="B3">
            <v>5750</v>
          </cell>
          <cell r="C3" t="str">
            <v>Kotak</v>
          </cell>
        </row>
        <row r="4">
          <cell r="A4" t="str">
            <v>Anak Hekter Kecil</v>
          </cell>
          <cell r="B4">
            <v>2700</v>
          </cell>
          <cell r="C4" t="str">
            <v>Kotak</v>
          </cell>
        </row>
        <row r="5">
          <cell r="A5" t="str">
            <v>Anak Hekter Sedang</v>
          </cell>
          <cell r="B5">
            <v>4900</v>
          </cell>
          <cell r="C5" t="str">
            <v>Kotak</v>
          </cell>
        </row>
        <row r="6">
          <cell r="A6" t="str">
            <v>Binder Clip Besar</v>
          </cell>
          <cell r="B6">
            <v>60800</v>
          </cell>
          <cell r="C6" t="str">
            <v>kotak</v>
          </cell>
        </row>
        <row r="7">
          <cell r="A7" t="str">
            <v>Binder Clip Kecil</v>
          </cell>
          <cell r="B7">
            <v>12100</v>
          </cell>
          <cell r="C7" t="str">
            <v>kotak</v>
          </cell>
        </row>
        <row r="8">
          <cell r="A8" t="str">
            <v>Binder Clip Sedang</v>
          </cell>
          <cell r="B8">
            <v>54500</v>
          </cell>
          <cell r="C8" t="str">
            <v>kotak</v>
          </cell>
        </row>
        <row r="9">
          <cell r="A9" t="str">
            <v>Box File</v>
          </cell>
          <cell r="B9">
            <v>20700</v>
          </cell>
          <cell r="C9" t="str">
            <v>Buah</v>
          </cell>
        </row>
        <row r="10">
          <cell r="A10" t="str">
            <v>Buku Agenda</v>
          </cell>
          <cell r="B10">
            <v>22000</v>
          </cell>
          <cell r="C10" t="str">
            <v>Buah</v>
          </cell>
        </row>
        <row r="11">
          <cell r="A11" t="str">
            <v>Buku Tulis</v>
          </cell>
          <cell r="B11">
            <v>15000</v>
          </cell>
          <cell r="C11" t="str">
            <v>Buah</v>
          </cell>
        </row>
        <row r="12">
          <cell r="A12" t="str">
            <v>Catrige Printer (hitam)</v>
          </cell>
          <cell r="B12">
            <v>455700</v>
          </cell>
          <cell r="C12" t="str">
            <v>Buah</v>
          </cell>
        </row>
        <row r="13">
          <cell r="A13" t="str">
            <v>Catrige Printer (Warna)</v>
          </cell>
          <cell r="B13">
            <v>474800</v>
          </cell>
          <cell r="C13" t="str">
            <v>Buah</v>
          </cell>
        </row>
        <row r="14">
          <cell r="A14" t="str">
            <v>Clip Trigonal</v>
          </cell>
          <cell r="B14">
            <v>2800</v>
          </cell>
          <cell r="C14" t="str">
            <v>Kotak</v>
          </cell>
        </row>
        <row r="15">
          <cell r="A15" t="str">
            <v>Cutter</v>
          </cell>
          <cell r="B15">
            <v>26200</v>
          </cell>
          <cell r="C15" t="str">
            <v>buah</v>
          </cell>
        </row>
        <row r="16">
          <cell r="A16" t="str">
            <v>Gunting</v>
          </cell>
          <cell r="B16">
            <v>42900</v>
          </cell>
          <cell r="C16" t="str">
            <v>kotak</v>
          </cell>
        </row>
        <row r="17">
          <cell r="A17" t="str">
            <v>Hekter Besar</v>
          </cell>
          <cell r="B17">
            <v>17700</v>
          </cell>
          <cell r="C17" t="str">
            <v>buah</v>
          </cell>
        </row>
        <row r="18">
          <cell r="A18" t="str">
            <v>Hekter Kecil</v>
          </cell>
          <cell r="B18">
            <v>22700</v>
          </cell>
          <cell r="C18" t="str">
            <v>buah</v>
          </cell>
        </row>
        <row r="19">
          <cell r="A19" t="str">
            <v>Hekter Sedang</v>
          </cell>
          <cell r="B19">
            <v>52500</v>
          </cell>
          <cell r="C19" t="str">
            <v>buah</v>
          </cell>
        </row>
        <row r="20">
          <cell r="A20" t="str">
            <v>Isi Cutter</v>
          </cell>
          <cell r="B20">
            <v>6700</v>
          </cell>
          <cell r="C20" t="str">
            <v>Kotak</v>
          </cell>
        </row>
        <row r="21">
          <cell r="A21" t="str">
            <v>Isolasi Lakban Hitam</v>
          </cell>
          <cell r="B21">
            <v>15700</v>
          </cell>
          <cell r="C21" t="str">
            <v>roll</v>
          </cell>
        </row>
        <row r="22">
          <cell r="A22" t="str">
            <v>Isolasi Transparan Besar</v>
          </cell>
          <cell r="B22">
            <v>23000</v>
          </cell>
          <cell r="C22" t="str">
            <v>roll</v>
          </cell>
        </row>
        <row r="23">
          <cell r="A23" t="str">
            <v>Isolasi Transparan Kecil</v>
          </cell>
          <cell r="B23">
            <v>7300</v>
          </cell>
          <cell r="C23" t="str">
            <v>roll</v>
          </cell>
        </row>
        <row r="24">
          <cell r="A24" t="str">
            <v>Kalkulator</v>
          </cell>
          <cell r="B24">
            <v>250000</v>
          </cell>
          <cell r="C24" t="str">
            <v>Buah</v>
          </cell>
        </row>
        <row r="25">
          <cell r="A25" t="str">
            <v>Kertas HVS</v>
          </cell>
          <cell r="B25">
            <v>78000</v>
          </cell>
          <cell r="C25" t="str">
            <v>Rim</v>
          </cell>
        </row>
        <row r="26">
          <cell r="A26" t="str">
            <v>Kertas Karbon</v>
          </cell>
          <cell r="B26">
            <v>37500</v>
          </cell>
          <cell r="C26" t="str">
            <v>Kotak</v>
          </cell>
        </row>
        <row r="27">
          <cell r="A27" t="str">
            <v>Kertas Kwarto</v>
          </cell>
          <cell r="B27">
            <v>60900</v>
          </cell>
          <cell r="C27" t="str">
            <v>Rim</v>
          </cell>
        </row>
        <row r="28">
          <cell r="A28" t="str">
            <v>Lem Kertas</v>
          </cell>
          <cell r="B28">
            <v>25700</v>
          </cell>
          <cell r="C28" t="str">
            <v>Buah</v>
          </cell>
        </row>
        <row r="29">
          <cell r="A29" t="str">
            <v>Letter File</v>
          </cell>
          <cell r="B29">
            <v>34500</v>
          </cell>
          <cell r="C29" t="str">
            <v>Buah</v>
          </cell>
        </row>
        <row r="30">
          <cell r="A30" t="str">
            <v>Map</v>
          </cell>
          <cell r="B30">
            <v>2200</v>
          </cell>
          <cell r="C30" t="str">
            <v>Buah</v>
          </cell>
        </row>
        <row r="31">
          <cell r="A31" t="str">
            <v>Map Gung Yu</v>
          </cell>
          <cell r="B31">
            <v>34500</v>
          </cell>
          <cell r="C31" t="str">
            <v>Buah</v>
          </cell>
        </row>
        <row r="32">
          <cell r="A32" t="str">
            <v>Map Ordener Folio</v>
          </cell>
          <cell r="B32">
            <v>12400</v>
          </cell>
          <cell r="C32" t="str">
            <v>Buah</v>
          </cell>
        </row>
        <row r="33">
          <cell r="A33" t="str">
            <v>Map Plastik Berlubang</v>
          </cell>
          <cell r="B33">
            <v>9200</v>
          </cell>
          <cell r="C33" t="str">
            <v>Buah</v>
          </cell>
        </row>
        <row r="34">
          <cell r="A34" t="str">
            <v>Map Plastik Jepit</v>
          </cell>
          <cell r="B34">
            <v>9200</v>
          </cell>
          <cell r="C34" t="str">
            <v>Buah</v>
          </cell>
        </row>
        <row r="35">
          <cell r="A35" t="str">
            <v>Map Plastik Snelhecter</v>
          </cell>
          <cell r="B35">
            <v>8800</v>
          </cell>
          <cell r="C35" t="str">
            <v>Buah</v>
          </cell>
        </row>
        <row r="36">
          <cell r="A36" t="str">
            <v>Map Tulang</v>
          </cell>
          <cell r="B36">
            <v>7900</v>
          </cell>
          <cell r="C36" t="str">
            <v>Buah</v>
          </cell>
        </row>
        <row r="37">
          <cell r="A37" t="str">
            <v>Memo Stick</v>
          </cell>
          <cell r="B37">
            <v>25000</v>
          </cell>
          <cell r="C37" t="str">
            <v>buah</v>
          </cell>
        </row>
        <row r="38">
          <cell r="A38" t="str">
            <v>Paper Clip</v>
          </cell>
          <cell r="B38">
            <v>3700</v>
          </cell>
          <cell r="C38" t="str">
            <v>Kotak</v>
          </cell>
        </row>
        <row r="39">
          <cell r="A39" t="str">
            <v>Pelobang Kertas</v>
          </cell>
          <cell r="B39">
            <v>80000</v>
          </cell>
          <cell r="C39" t="str">
            <v>buah</v>
          </cell>
        </row>
        <row r="40">
          <cell r="A40" t="str">
            <v>Pembuka Hekter</v>
          </cell>
          <cell r="B40">
            <v>15800</v>
          </cell>
          <cell r="C40" t="str">
            <v>buah</v>
          </cell>
        </row>
        <row r="41">
          <cell r="A41" t="str">
            <v>Pena</v>
          </cell>
          <cell r="B41">
            <v>122000</v>
          </cell>
          <cell r="C41" t="str">
            <v>Kotak</v>
          </cell>
        </row>
        <row r="42">
          <cell r="A42" t="str">
            <v>Pena Cair</v>
          </cell>
          <cell r="B42">
            <v>24200</v>
          </cell>
          <cell r="C42" t="str">
            <v>buah</v>
          </cell>
        </row>
        <row r="43">
          <cell r="A43" t="str">
            <v>Penggaris</v>
          </cell>
          <cell r="B43">
            <v>8000</v>
          </cell>
          <cell r="C43" t="str">
            <v>batang</v>
          </cell>
        </row>
        <row r="44">
          <cell r="A44" t="str">
            <v>Penggaris Besi</v>
          </cell>
          <cell r="B44">
            <v>26000</v>
          </cell>
          <cell r="C44" t="str">
            <v>Buah</v>
          </cell>
        </row>
        <row r="45">
          <cell r="A45" t="str">
            <v>Penghapus Pensil</v>
          </cell>
          <cell r="B45">
            <v>7600</v>
          </cell>
          <cell r="C45" t="str">
            <v>Buah</v>
          </cell>
        </row>
        <row r="46">
          <cell r="A46" t="str">
            <v>Pensil</v>
          </cell>
          <cell r="B46">
            <v>38200</v>
          </cell>
          <cell r="C46" t="str">
            <v>Buah</v>
          </cell>
        </row>
        <row r="47">
          <cell r="A47" t="str">
            <v>Peraut Pensil</v>
          </cell>
          <cell r="B47">
            <v>3500</v>
          </cell>
          <cell r="C47" t="str">
            <v>Buah</v>
          </cell>
        </row>
        <row r="48">
          <cell r="A48" t="str">
            <v>Pisau Cutter</v>
          </cell>
          <cell r="B48">
            <v>19500</v>
          </cell>
          <cell r="C48" t="str">
            <v>Buah</v>
          </cell>
        </row>
        <row r="49">
          <cell r="A49" t="str">
            <v>Pita Printer Dot Matrix</v>
          </cell>
          <cell r="B49">
            <v>242000</v>
          </cell>
          <cell r="C49" t="str">
            <v>Buah</v>
          </cell>
        </row>
        <row r="50">
          <cell r="A50" t="str">
            <v>Spidol</v>
          </cell>
          <cell r="B50">
            <v>86200</v>
          </cell>
          <cell r="C50" t="str">
            <v>batang</v>
          </cell>
        </row>
        <row r="51">
          <cell r="A51" t="str">
            <v>Stabillo</v>
          </cell>
          <cell r="B51">
            <v>123000</v>
          </cell>
          <cell r="C51" t="str">
            <v>Lusin</v>
          </cell>
        </row>
        <row r="52">
          <cell r="A52" t="str">
            <v>Tinta Printer Isi Ulang</v>
          </cell>
          <cell r="B52">
            <v>74750</v>
          </cell>
          <cell r="C52" t="str">
            <v>kali</v>
          </cell>
        </row>
        <row r="53">
          <cell r="A53" t="str">
            <v>Tinta Printer Isi Ulang Warna</v>
          </cell>
          <cell r="B53">
            <v>58650</v>
          </cell>
          <cell r="C53" t="str">
            <v>kali</v>
          </cell>
        </row>
        <row r="54">
          <cell r="A54" t="str">
            <v>Tissue</v>
          </cell>
          <cell r="B54">
            <v>9500</v>
          </cell>
          <cell r="C54" t="str">
            <v>Kotak</v>
          </cell>
        </row>
        <row r="55">
          <cell r="A55" t="str">
            <v>Toner Fotocopy</v>
          </cell>
          <cell r="B55">
            <v>647400</v>
          </cell>
          <cell r="C55" t="str">
            <v>bks</v>
          </cell>
        </row>
        <row r="56">
          <cell r="A56" t="str">
            <v>Toner Printer</v>
          </cell>
          <cell r="B56">
            <v>575000</v>
          </cell>
          <cell r="C56" t="str">
            <v>Buah</v>
          </cell>
        </row>
        <row r="57">
          <cell r="A57" t="str">
            <v>Toner Printer Laserjet</v>
          </cell>
          <cell r="B57">
            <v>517800</v>
          </cell>
          <cell r="C57" t="str">
            <v>Buah</v>
          </cell>
        </row>
        <row r="58">
          <cell r="A58" t="str">
            <v>Type-X</v>
          </cell>
          <cell r="B58">
            <v>11300</v>
          </cell>
          <cell r="C58" t="str">
            <v>Buah</v>
          </cell>
        </row>
      </sheetData>
      <sheetData sheetId="2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>
        <row r="1">
          <cell r="A1" t="str">
            <v>Amplop Biasa</v>
          </cell>
          <cell r="B1">
            <v>9200</v>
          </cell>
          <cell r="C1" t="str">
            <v>kotak</v>
          </cell>
        </row>
        <row r="2">
          <cell r="A2" t="str">
            <v>Amplop Biasa Panjang</v>
          </cell>
          <cell r="B2">
            <v>23800</v>
          </cell>
          <cell r="C2" t="str">
            <v>kotak</v>
          </cell>
        </row>
        <row r="3">
          <cell r="A3" t="str">
            <v>Anak Hekter Besar</v>
          </cell>
          <cell r="B3">
            <v>5750</v>
          </cell>
          <cell r="C3" t="str">
            <v>Kotak</v>
          </cell>
        </row>
        <row r="4">
          <cell r="A4" t="str">
            <v>Anak Hekter Kecil</v>
          </cell>
          <cell r="B4">
            <v>2700</v>
          </cell>
          <cell r="C4" t="str">
            <v>Kotak</v>
          </cell>
        </row>
        <row r="5">
          <cell r="A5" t="str">
            <v>Anak Hekter Sedang</v>
          </cell>
          <cell r="B5">
            <v>4900</v>
          </cell>
          <cell r="C5" t="str">
            <v>Kotak</v>
          </cell>
        </row>
        <row r="6">
          <cell r="A6" t="str">
            <v>Binder Clip Besar</v>
          </cell>
          <cell r="B6">
            <v>60800</v>
          </cell>
          <cell r="C6" t="str">
            <v>kotak</v>
          </cell>
        </row>
        <row r="7">
          <cell r="A7" t="str">
            <v>Binder Clip Kecil</v>
          </cell>
          <cell r="B7">
            <v>12100</v>
          </cell>
          <cell r="C7" t="str">
            <v>kotak</v>
          </cell>
        </row>
        <row r="8">
          <cell r="A8" t="str">
            <v>Binder Clip Sedang</v>
          </cell>
          <cell r="B8">
            <v>54500</v>
          </cell>
          <cell r="C8" t="str">
            <v>kotak</v>
          </cell>
        </row>
        <row r="9">
          <cell r="A9" t="str">
            <v>Box File</v>
          </cell>
          <cell r="B9">
            <v>20700</v>
          </cell>
          <cell r="C9" t="str">
            <v>Buah</v>
          </cell>
        </row>
        <row r="10">
          <cell r="A10" t="str">
            <v>Buku Agenda</v>
          </cell>
          <cell r="B10">
            <v>22000</v>
          </cell>
          <cell r="C10" t="str">
            <v>Buah</v>
          </cell>
        </row>
        <row r="11">
          <cell r="A11" t="str">
            <v>Buku Tulis</v>
          </cell>
          <cell r="B11">
            <v>15000</v>
          </cell>
          <cell r="C11" t="str">
            <v>Buah</v>
          </cell>
        </row>
        <row r="12">
          <cell r="A12" t="str">
            <v>Catrige Printer (hitam)</v>
          </cell>
          <cell r="B12">
            <v>455700</v>
          </cell>
          <cell r="C12" t="str">
            <v>Buah</v>
          </cell>
        </row>
        <row r="13">
          <cell r="A13" t="str">
            <v>Catrige Printer (Warna)</v>
          </cell>
          <cell r="B13">
            <v>474800</v>
          </cell>
          <cell r="C13" t="str">
            <v>Buah</v>
          </cell>
        </row>
        <row r="14">
          <cell r="A14" t="str">
            <v>Clip Trigonal</v>
          </cell>
          <cell r="B14">
            <v>2800</v>
          </cell>
          <cell r="C14" t="str">
            <v>Kotak</v>
          </cell>
        </row>
        <row r="15">
          <cell r="A15" t="str">
            <v>Cutter</v>
          </cell>
          <cell r="B15">
            <v>26200</v>
          </cell>
          <cell r="C15" t="str">
            <v>buah</v>
          </cell>
        </row>
        <row r="16">
          <cell r="A16" t="str">
            <v>Gunting</v>
          </cell>
          <cell r="B16">
            <v>42900</v>
          </cell>
          <cell r="C16" t="str">
            <v>kotak</v>
          </cell>
        </row>
        <row r="17">
          <cell r="A17" t="str">
            <v>Hekter Besar</v>
          </cell>
          <cell r="B17">
            <v>17700</v>
          </cell>
          <cell r="C17" t="str">
            <v>buah</v>
          </cell>
        </row>
        <row r="18">
          <cell r="A18" t="str">
            <v>Hekter Kecil</v>
          </cell>
          <cell r="B18">
            <v>22700</v>
          </cell>
          <cell r="C18" t="str">
            <v>buah</v>
          </cell>
        </row>
        <row r="19">
          <cell r="A19" t="str">
            <v>Hekter Sedang</v>
          </cell>
          <cell r="B19">
            <v>52500</v>
          </cell>
          <cell r="C19" t="str">
            <v>buah</v>
          </cell>
        </row>
        <row r="20">
          <cell r="A20" t="str">
            <v>Isi Cutter</v>
          </cell>
          <cell r="B20">
            <v>6700</v>
          </cell>
          <cell r="C20" t="str">
            <v>Kotak</v>
          </cell>
        </row>
        <row r="21">
          <cell r="A21" t="str">
            <v>Isolasi Lakban Hitam</v>
          </cell>
          <cell r="B21">
            <v>15700</v>
          </cell>
          <cell r="C21" t="str">
            <v>roll</v>
          </cell>
        </row>
        <row r="22">
          <cell r="A22" t="str">
            <v>Isolasi Transparan Besar</v>
          </cell>
          <cell r="B22">
            <v>23000</v>
          </cell>
          <cell r="C22" t="str">
            <v>roll</v>
          </cell>
        </row>
        <row r="23">
          <cell r="A23" t="str">
            <v>Isolasi Transparan Kecil</v>
          </cell>
          <cell r="B23">
            <v>7300</v>
          </cell>
          <cell r="C23" t="str">
            <v>roll</v>
          </cell>
        </row>
        <row r="24">
          <cell r="A24" t="str">
            <v>Kalkulator</v>
          </cell>
          <cell r="B24">
            <v>250000</v>
          </cell>
          <cell r="C24" t="str">
            <v>Buah</v>
          </cell>
        </row>
        <row r="25">
          <cell r="A25" t="str">
            <v>Kertas HVS</v>
          </cell>
          <cell r="B25">
            <v>78000</v>
          </cell>
          <cell r="C25" t="str">
            <v>Rim</v>
          </cell>
        </row>
        <row r="26">
          <cell r="A26" t="str">
            <v>Kertas Karbon</v>
          </cell>
          <cell r="B26">
            <v>37500</v>
          </cell>
          <cell r="C26" t="str">
            <v>Kotak</v>
          </cell>
        </row>
        <row r="27">
          <cell r="A27" t="str">
            <v>Kertas Kwarto</v>
          </cell>
          <cell r="B27">
            <v>60900</v>
          </cell>
          <cell r="C27" t="str">
            <v>Rim</v>
          </cell>
        </row>
        <row r="28">
          <cell r="A28" t="str">
            <v>Lem Kertas</v>
          </cell>
          <cell r="B28">
            <v>25700</v>
          </cell>
          <cell r="C28" t="str">
            <v>Buah</v>
          </cell>
        </row>
        <row r="29">
          <cell r="A29" t="str">
            <v>Letter File</v>
          </cell>
          <cell r="B29">
            <v>34500</v>
          </cell>
          <cell r="C29" t="str">
            <v>Buah</v>
          </cell>
        </row>
        <row r="30">
          <cell r="A30" t="str">
            <v>Map</v>
          </cell>
          <cell r="B30">
            <v>2200</v>
          </cell>
          <cell r="C30" t="str">
            <v>Buah</v>
          </cell>
        </row>
        <row r="31">
          <cell r="A31" t="str">
            <v>Map Gung Yu</v>
          </cell>
          <cell r="B31">
            <v>34500</v>
          </cell>
          <cell r="C31" t="str">
            <v>Buah</v>
          </cell>
        </row>
        <row r="32">
          <cell r="A32" t="str">
            <v>Map Ordener Folio</v>
          </cell>
          <cell r="B32">
            <v>12400</v>
          </cell>
          <cell r="C32" t="str">
            <v>Buah</v>
          </cell>
        </row>
        <row r="33">
          <cell r="A33" t="str">
            <v>Map Plastik Berlubang</v>
          </cell>
          <cell r="B33">
            <v>9200</v>
          </cell>
          <cell r="C33" t="str">
            <v>Buah</v>
          </cell>
        </row>
        <row r="34">
          <cell r="A34" t="str">
            <v>Map Plastik Jepit</v>
          </cell>
          <cell r="B34">
            <v>9200</v>
          </cell>
          <cell r="C34" t="str">
            <v>Buah</v>
          </cell>
        </row>
        <row r="35">
          <cell r="A35" t="str">
            <v>Map Plastik Snelhecter</v>
          </cell>
          <cell r="B35">
            <v>8800</v>
          </cell>
          <cell r="C35" t="str">
            <v>Buah</v>
          </cell>
        </row>
        <row r="36">
          <cell r="A36" t="str">
            <v>Map Tulang</v>
          </cell>
          <cell r="B36">
            <v>7900</v>
          </cell>
          <cell r="C36" t="str">
            <v>Buah</v>
          </cell>
        </row>
        <row r="37">
          <cell r="A37" t="str">
            <v>Memo Stick</v>
          </cell>
          <cell r="B37">
            <v>25000</v>
          </cell>
          <cell r="C37" t="str">
            <v>buah</v>
          </cell>
        </row>
        <row r="38">
          <cell r="A38" t="str">
            <v>Paper Clip</v>
          </cell>
          <cell r="B38">
            <v>3700</v>
          </cell>
          <cell r="C38" t="str">
            <v>Kotak</v>
          </cell>
        </row>
        <row r="39">
          <cell r="A39" t="str">
            <v>Pelobang Kertas</v>
          </cell>
          <cell r="B39">
            <v>80000</v>
          </cell>
          <cell r="C39" t="str">
            <v>buah</v>
          </cell>
        </row>
        <row r="40">
          <cell r="A40" t="str">
            <v>Pembuka Hekter</v>
          </cell>
          <cell r="B40">
            <v>15800</v>
          </cell>
          <cell r="C40" t="str">
            <v>buah</v>
          </cell>
        </row>
        <row r="41">
          <cell r="A41" t="str">
            <v>Pena</v>
          </cell>
          <cell r="B41">
            <v>122000</v>
          </cell>
          <cell r="C41" t="str">
            <v>Kotak</v>
          </cell>
        </row>
        <row r="42">
          <cell r="A42" t="str">
            <v>Pena Cair</v>
          </cell>
          <cell r="B42">
            <v>24200</v>
          </cell>
          <cell r="C42" t="str">
            <v>buah</v>
          </cell>
        </row>
        <row r="43">
          <cell r="A43" t="str">
            <v>Penggaris</v>
          </cell>
          <cell r="B43">
            <v>8000</v>
          </cell>
          <cell r="C43" t="str">
            <v>batang</v>
          </cell>
        </row>
        <row r="44">
          <cell r="A44" t="str">
            <v>Penggaris Besi</v>
          </cell>
          <cell r="B44">
            <v>26000</v>
          </cell>
          <cell r="C44" t="str">
            <v>Buah</v>
          </cell>
        </row>
        <row r="45">
          <cell r="A45" t="str">
            <v>Penghapus Pensil</v>
          </cell>
          <cell r="B45">
            <v>7600</v>
          </cell>
          <cell r="C45" t="str">
            <v>Buah</v>
          </cell>
        </row>
        <row r="46">
          <cell r="A46" t="str">
            <v>Pensil</v>
          </cell>
          <cell r="B46">
            <v>38200</v>
          </cell>
          <cell r="C46" t="str">
            <v>Buah</v>
          </cell>
        </row>
        <row r="47">
          <cell r="A47" t="str">
            <v>Peraut Pensil</v>
          </cell>
          <cell r="B47">
            <v>3500</v>
          </cell>
          <cell r="C47" t="str">
            <v>Buah</v>
          </cell>
        </row>
        <row r="48">
          <cell r="A48" t="str">
            <v>Pisau Cutter</v>
          </cell>
          <cell r="B48">
            <v>19500</v>
          </cell>
          <cell r="C48" t="str">
            <v>Buah</v>
          </cell>
        </row>
        <row r="49">
          <cell r="A49" t="str">
            <v>Pita Printer Dot Matrix</v>
          </cell>
          <cell r="B49">
            <v>242000</v>
          </cell>
          <cell r="C49" t="str">
            <v>Buah</v>
          </cell>
        </row>
        <row r="50">
          <cell r="A50" t="str">
            <v>Spidol</v>
          </cell>
          <cell r="B50">
            <v>86200</v>
          </cell>
          <cell r="C50" t="str">
            <v>batang</v>
          </cell>
        </row>
        <row r="51">
          <cell r="A51" t="str">
            <v>Stabillo</v>
          </cell>
          <cell r="B51">
            <v>123000</v>
          </cell>
          <cell r="C51" t="str">
            <v>Lusin</v>
          </cell>
        </row>
        <row r="52">
          <cell r="A52" t="str">
            <v>Tinta Printer Isi Ulang</v>
          </cell>
          <cell r="B52">
            <v>74750</v>
          </cell>
          <cell r="C52" t="str">
            <v>kali</v>
          </cell>
        </row>
        <row r="53">
          <cell r="A53" t="str">
            <v>Tinta Printer Isi Ulang Warna</v>
          </cell>
          <cell r="B53">
            <v>58650</v>
          </cell>
          <cell r="C53" t="str">
            <v>kali</v>
          </cell>
        </row>
        <row r="54">
          <cell r="A54" t="str">
            <v>Tissue</v>
          </cell>
          <cell r="B54">
            <v>9500</v>
          </cell>
          <cell r="C54" t="str">
            <v>Kotak</v>
          </cell>
        </row>
        <row r="55">
          <cell r="A55" t="str">
            <v>Toner Fotocopy</v>
          </cell>
          <cell r="B55">
            <v>647400</v>
          </cell>
          <cell r="C55" t="str">
            <v>bks</v>
          </cell>
        </row>
        <row r="56">
          <cell r="A56" t="str">
            <v>Toner Printer</v>
          </cell>
          <cell r="B56">
            <v>575000</v>
          </cell>
          <cell r="C56" t="str">
            <v>Buah</v>
          </cell>
        </row>
        <row r="57">
          <cell r="A57" t="str">
            <v>Toner Printer Laserjet</v>
          </cell>
          <cell r="B57">
            <v>517800</v>
          </cell>
          <cell r="C57" t="str">
            <v>Buah</v>
          </cell>
        </row>
        <row r="58">
          <cell r="A58" t="str">
            <v>Type-X</v>
          </cell>
          <cell r="B58">
            <v>11300</v>
          </cell>
          <cell r="C58" t="str">
            <v>Buah</v>
          </cell>
        </row>
      </sheetData>
      <sheetData sheetId="2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>
        <row r="1">
          <cell r="A1" t="str">
            <v>Amplop Biasa</v>
          </cell>
          <cell r="B1">
            <v>9200</v>
          </cell>
          <cell r="C1" t="str">
            <v>kotak</v>
          </cell>
        </row>
        <row r="2">
          <cell r="A2" t="str">
            <v>Amplop Biasa Panjang</v>
          </cell>
          <cell r="B2">
            <v>23800</v>
          </cell>
          <cell r="C2" t="str">
            <v>kotak</v>
          </cell>
        </row>
        <row r="3">
          <cell r="A3" t="str">
            <v>Anak Hekter Besar</v>
          </cell>
          <cell r="B3">
            <v>5750</v>
          </cell>
          <cell r="C3" t="str">
            <v>Kotak</v>
          </cell>
        </row>
        <row r="4">
          <cell r="A4" t="str">
            <v>Anak Hekter Kecil</v>
          </cell>
          <cell r="B4">
            <v>2700</v>
          </cell>
          <cell r="C4" t="str">
            <v>Kotak</v>
          </cell>
        </row>
        <row r="5">
          <cell r="A5" t="str">
            <v>Anak Hekter Sedang</v>
          </cell>
          <cell r="B5">
            <v>4900</v>
          </cell>
          <cell r="C5" t="str">
            <v>Kotak</v>
          </cell>
        </row>
        <row r="6">
          <cell r="A6" t="str">
            <v>Binder Clip Besar</v>
          </cell>
          <cell r="B6">
            <v>60800</v>
          </cell>
          <cell r="C6" t="str">
            <v>kotak</v>
          </cell>
        </row>
        <row r="7">
          <cell r="A7" t="str">
            <v>Binder Clip Kecil</v>
          </cell>
          <cell r="B7">
            <v>12100</v>
          </cell>
          <cell r="C7" t="str">
            <v>kotak</v>
          </cell>
        </row>
        <row r="8">
          <cell r="A8" t="str">
            <v>Binder Clip Sedang</v>
          </cell>
          <cell r="B8">
            <v>54500</v>
          </cell>
          <cell r="C8" t="str">
            <v>kotak</v>
          </cell>
        </row>
        <row r="9">
          <cell r="A9" t="str">
            <v>Box File</v>
          </cell>
          <cell r="B9">
            <v>20700</v>
          </cell>
          <cell r="C9" t="str">
            <v>Buah</v>
          </cell>
        </row>
        <row r="10">
          <cell r="A10" t="str">
            <v>Buku Agenda</v>
          </cell>
          <cell r="B10">
            <v>22000</v>
          </cell>
          <cell r="C10" t="str">
            <v>Buah</v>
          </cell>
        </row>
        <row r="11">
          <cell r="A11" t="str">
            <v>Buku Tulis</v>
          </cell>
          <cell r="B11">
            <v>15000</v>
          </cell>
          <cell r="C11" t="str">
            <v>Buah</v>
          </cell>
        </row>
        <row r="12">
          <cell r="A12" t="str">
            <v>Catrige Printer (hitam)</v>
          </cell>
          <cell r="B12">
            <v>455700</v>
          </cell>
          <cell r="C12" t="str">
            <v>Buah</v>
          </cell>
        </row>
        <row r="13">
          <cell r="A13" t="str">
            <v>Catrige Printer (Warna)</v>
          </cell>
          <cell r="B13">
            <v>474800</v>
          </cell>
          <cell r="C13" t="str">
            <v>Buah</v>
          </cell>
        </row>
        <row r="14">
          <cell r="A14" t="str">
            <v>Clip Trigonal</v>
          </cell>
          <cell r="B14">
            <v>2800</v>
          </cell>
          <cell r="C14" t="str">
            <v>Kotak</v>
          </cell>
        </row>
        <row r="15">
          <cell r="A15" t="str">
            <v>Cutter</v>
          </cell>
          <cell r="B15">
            <v>26200</v>
          </cell>
          <cell r="C15" t="str">
            <v>buah</v>
          </cell>
        </row>
        <row r="16">
          <cell r="A16" t="str">
            <v>Gunting</v>
          </cell>
          <cell r="B16">
            <v>42900</v>
          </cell>
          <cell r="C16" t="str">
            <v>kotak</v>
          </cell>
        </row>
        <row r="17">
          <cell r="A17" t="str">
            <v>Hekter Besar</v>
          </cell>
          <cell r="B17">
            <v>17700</v>
          </cell>
          <cell r="C17" t="str">
            <v>buah</v>
          </cell>
        </row>
        <row r="18">
          <cell r="A18" t="str">
            <v>Hekter Kecil</v>
          </cell>
          <cell r="B18">
            <v>22700</v>
          </cell>
          <cell r="C18" t="str">
            <v>buah</v>
          </cell>
        </row>
        <row r="19">
          <cell r="A19" t="str">
            <v>Hekter Sedang</v>
          </cell>
          <cell r="B19">
            <v>52500</v>
          </cell>
          <cell r="C19" t="str">
            <v>buah</v>
          </cell>
        </row>
        <row r="20">
          <cell r="A20" t="str">
            <v>Isi Cutter</v>
          </cell>
          <cell r="B20">
            <v>6700</v>
          </cell>
          <cell r="C20" t="str">
            <v>Kotak</v>
          </cell>
        </row>
        <row r="21">
          <cell r="A21" t="str">
            <v>Isolasi Lakban Hitam</v>
          </cell>
          <cell r="B21">
            <v>15700</v>
          </cell>
          <cell r="C21" t="str">
            <v>roll</v>
          </cell>
        </row>
        <row r="22">
          <cell r="A22" t="str">
            <v>Isolasi Transparan Besar</v>
          </cell>
          <cell r="B22">
            <v>23000</v>
          </cell>
          <cell r="C22" t="str">
            <v>roll</v>
          </cell>
        </row>
        <row r="23">
          <cell r="A23" t="str">
            <v>Isolasi Transparan Kecil</v>
          </cell>
          <cell r="B23">
            <v>7300</v>
          </cell>
          <cell r="C23" t="str">
            <v>roll</v>
          </cell>
        </row>
        <row r="24">
          <cell r="A24" t="str">
            <v>Kalkulator</v>
          </cell>
          <cell r="B24">
            <v>250000</v>
          </cell>
          <cell r="C24" t="str">
            <v>Buah</v>
          </cell>
        </row>
        <row r="25">
          <cell r="A25" t="str">
            <v>Kertas HVS</v>
          </cell>
          <cell r="B25">
            <v>78000</v>
          </cell>
          <cell r="C25" t="str">
            <v>Rim</v>
          </cell>
        </row>
        <row r="26">
          <cell r="A26" t="str">
            <v>Kertas Karbon</v>
          </cell>
          <cell r="B26">
            <v>37500</v>
          </cell>
          <cell r="C26" t="str">
            <v>Kotak</v>
          </cell>
        </row>
        <row r="27">
          <cell r="A27" t="str">
            <v>Kertas Kwarto</v>
          </cell>
          <cell r="B27">
            <v>60900</v>
          </cell>
          <cell r="C27" t="str">
            <v>Rim</v>
          </cell>
        </row>
        <row r="28">
          <cell r="A28" t="str">
            <v>Lem Kertas</v>
          </cell>
          <cell r="B28">
            <v>25700</v>
          </cell>
          <cell r="C28" t="str">
            <v>Buah</v>
          </cell>
        </row>
        <row r="29">
          <cell r="A29" t="str">
            <v>Letter File</v>
          </cell>
          <cell r="B29">
            <v>34500</v>
          </cell>
          <cell r="C29" t="str">
            <v>Buah</v>
          </cell>
        </row>
        <row r="30">
          <cell r="A30" t="str">
            <v>Map</v>
          </cell>
          <cell r="B30">
            <v>2200</v>
          </cell>
          <cell r="C30" t="str">
            <v>Buah</v>
          </cell>
        </row>
        <row r="31">
          <cell r="A31" t="str">
            <v>Map Gung Yu</v>
          </cell>
          <cell r="B31">
            <v>34500</v>
          </cell>
          <cell r="C31" t="str">
            <v>Buah</v>
          </cell>
        </row>
        <row r="32">
          <cell r="A32" t="str">
            <v>Map Ordener Folio</v>
          </cell>
          <cell r="B32">
            <v>12400</v>
          </cell>
          <cell r="C32" t="str">
            <v>Buah</v>
          </cell>
        </row>
        <row r="33">
          <cell r="A33" t="str">
            <v>Map Plastik Berlubang</v>
          </cell>
          <cell r="B33">
            <v>9200</v>
          </cell>
          <cell r="C33" t="str">
            <v>Buah</v>
          </cell>
        </row>
        <row r="34">
          <cell r="A34" t="str">
            <v>Map Plastik Jepit</v>
          </cell>
          <cell r="B34">
            <v>9200</v>
          </cell>
          <cell r="C34" t="str">
            <v>Buah</v>
          </cell>
        </row>
        <row r="35">
          <cell r="A35" t="str">
            <v>Map Plastik Snelhecter</v>
          </cell>
          <cell r="B35">
            <v>8800</v>
          </cell>
          <cell r="C35" t="str">
            <v>Buah</v>
          </cell>
        </row>
        <row r="36">
          <cell r="A36" t="str">
            <v>Map Tulang</v>
          </cell>
          <cell r="B36">
            <v>7900</v>
          </cell>
          <cell r="C36" t="str">
            <v>Buah</v>
          </cell>
        </row>
        <row r="37">
          <cell r="A37" t="str">
            <v>Memo Stick</v>
          </cell>
          <cell r="B37">
            <v>25000</v>
          </cell>
          <cell r="C37" t="str">
            <v>buah</v>
          </cell>
        </row>
        <row r="38">
          <cell r="A38" t="str">
            <v>Paper Clip</v>
          </cell>
          <cell r="B38">
            <v>3700</v>
          </cell>
          <cell r="C38" t="str">
            <v>Kotak</v>
          </cell>
        </row>
        <row r="39">
          <cell r="A39" t="str">
            <v>Pelobang Kertas</v>
          </cell>
          <cell r="B39">
            <v>80000</v>
          </cell>
          <cell r="C39" t="str">
            <v>buah</v>
          </cell>
        </row>
        <row r="40">
          <cell r="A40" t="str">
            <v>Pembuka Hekter</v>
          </cell>
          <cell r="B40">
            <v>15800</v>
          </cell>
          <cell r="C40" t="str">
            <v>buah</v>
          </cell>
        </row>
        <row r="41">
          <cell r="A41" t="str">
            <v>Pena</v>
          </cell>
          <cell r="B41">
            <v>122000</v>
          </cell>
          <cell r="C41" t="str">
            <v>Kotak</v>
          </cell>
        </row>
        <row r="42">
          <cell r="A42" t="str">
            <v>Pena Cair</v>
          </cell>
          <cell r="B42">
            <v>24200</v>
          </cell>
          <cell r="C42" t="str">
            <v>buah</v>
          </cell>
        </row>
        <row r="43">
          <cell r="A43" t="str">
            <v>Penggaris</v>
          </cell>
          <cell r="B43">
            <v>8000</v>
          </cell>
          <cell r="C43" t="str">
            <v>batang</v>
          </cell>
        </row>
        <row r="44">
          <cell r="A44" t="str">
            <v>Penggaris Besi</v>
          </cell>
          <cell r="B44">
            <v>26000</v>
          </cell>
          <cell r="C44" t="str">
            <v>Buah</v>
          </cell>
        </row>
        <row r="45">
          <cell r="A45" t="str">
            <v>Penghapus Pensil</v>
          </cell>
          <cell r="B45">
            <v>7600</v>
          </cell>
          <cell r="C45" t="str">
            <v>Buah</v>
          </cell>
        </row>
        <row r="46">
          <cell r="A46" t="str">
            <v>Pensil</v>
          </cell>
          <cell r="B46">
            <v>38200</v>
          </cell>
          <cell r="C46" t="str">
            <v>Buah</v>
          </cell>
        </row>
        <row r="47">
          <cell r="A47" t="str">
            <v>Peraut Pensil</v>
          </cell>
          <cell r="B47">
            <v>3500</v>
          </cell>
          <cell r="C47" t="str">
            <v>Buah</v>
          </cell>
        </row>
        <row r="48">
          <cell r="A48" t="str">
            <v>Pisau Cutter</v>
          </cell>
          <cell r="B48">
            <v>19500</v>
          </cell>
          <cell r="C48" t="str">
            <v>Buah</v>
          </cell>
        </row>
        <row r="49">
          <cell r="A49" t="str">
            <v>Pita Printer Dot Matrix</v>
          </cell>
          <cell r="B49">
            <v>242000</v>
          </cell>
          <cell r="C49" t="str">
            <v>Buah</v>
          </cell>
        </row>
        <row r="50">
          <cell r="A50" t="str">
            <v>Spidol</v>
          </cell>
          <cell r="B50">
            <v>86200</v>
          </cell>
          <cell r="C50" t="str">
            <v>batang</v>
          </cell>
        </row>
        <row r="51">
          <cell r="A51" t="str">
            <v>Stabillo</v>
          </cell>
          <cell r="B51">
            <v>123000</v>
          </cell>
          <cell r="C51" t="str">
            <v>Lusin</v>
          </cell>
        </row>
        <row r="52">
          <cell r="A52" t="str">
            <v>Tinta Printer Isi Ulang</v>
          </cell>
          <cell r="B52">
            <v>74750</v>
          </cell>
          <cell r="C52" t="str">
            <v>kali</v>
          </cell>
        </row>
        <row r="53">
          <cell r="A53" t="str">
            <v>Tinta Printer Isi Ulang Warna</v>
          </cell>
          <cell r="B53">
            <v>58650</v>
          </cell>
          <cell r="C53" t="str">
            <v>kali</v>
          </cell>
        </row>
        <row r="54">
          <cell r="A54" t="str">
            <v>Tissue</v>
          </cell>
          <cell r="B54">
            <v>9500</v>
          </cell>
          <cell r="C54" t="str">
            <v>Kotak</v>
          </cell>
        </row>
        <row r="55">
          <cell r="A55" t="str">
            <v>Toner Fotocopy</v>
          </cell>
          <cell r="B55">
            <v>647400</v>
          </cell>
          <cell r="C55" t="str">
            <v>bks</v>
          </cell>
        </row>
        <row r="56">
          <cell r="A56" t="str">
            <v>Toner Printer</v>
          </cell>
          <cell r="B56">
            <v>575000</v>
          </cell>
          <cell r="C56" t="str">
            <v>Buah</v>
          </cell>
        </row>
        <row r="57">
          <cell r="A57" t="str">
            <v>Toner Printer Laserjet</v>
          </cell>
          <cell r="B57">
            <v>517800</v>
          </cell>
          <cell r="C57" t="str">
            <v>Buah</v>
          </cell>
        </row>
        <row r="58">
          <cell r="A58" t="str">
            <v>Type-X</v>
          </cell>
          <cell r="B58">
            <v>11300</v>
          </cell>
          <cell r="C58" t="str">
            <v>Buah</v>
          </cell>
        </row>
      </sheetData>
      <sheetData sheetId="2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honor ULP_1"/>
      <sheetName val="mebeleur"/>
      <sheetName val="28 Des 2010"/>
      <sheetName val="20 Jan 2011"/>
    </sheetNames>
    <sheetDataSet>
      <sheetData sheetId="0">
        <row r="74">
          <cell r="E74">
            <v>150000</v>
          </cell>
        </row>
      </sheetData>
      <sheetData sheetId="1" refreshError="1"/>
      <sheetData sheetId="2" refreshError="1"/>
      <sheetData sheetId="3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honor ULP_1"/>
      <sheetName val="mebeleur"/>
      <sheetName val="28 Des 2010"/>
      <sheetName val="20 Jan 2011"/>
    </sheetNames>
    <sheetDataSet>
      <sheetData sheetId="0">
        <row r="74">
          <cell r="E74">
            <v>150000</v>
          </cell>
        </row>
      </sheetData>
      <sheetData sheetId="1" refreshError="1"/>
      <sheetData sheetId="2" refreshError="1"/>
      <sheetData sheetId="3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BAPPEDA"/>
      <sheetName val="PMD 24 des"/>
      <sheetName val="DISTAMBEN 24 des"/>
      <sheetName val="BPMPPT 21 des"/>
      <sheetName val="Sheet1"/>
      <sheetName val="DPPKAD 21 des rasional"/>
      <sheetName val="DPPKAD 14 des"/>
      <sheetName val="PERTANIAN 21 Des"/>
      <sheetName val="PERTANIAN 24 Des "/>
      <sheetName val="DISPRINDAG 24 Des"/>
      <sheetName val="KEHUTANAN 24 des"/>
      <sheetName val="PERIKANAN 24 Des"/>
      <sheetName val="PERIKANAN 21 des"/>
      <sheetName val="reka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8">
          <cell r="C8">
            <v>4354739000</v>
          </cell>
        </row>
        <row r="9">
          <cell r="C9">
            <v>11281999000</v>
          </cell>
        </row>
        <row r="10">
          <cell r="C10">
            <v>16003252000</v>
          </cell>
        </row>
        <row r="11">
          <cell r="C11">
            <v>9086243000</v>
          </cell>
        </row>
        <row r="12">
          <cell r="C12">
            <v>9554468000</v>
          </cell>
        </row>
        <row r="13">
          <cell r="C13">
            <v>14099363000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QUOTA BBM"/>
      <sheetName val="SISTEM DAN JARINGAN INFO PERDAG"/>
      <sheetName val="KOMODITI AGRO"/>
      <sheetName val="MTQ KABUPATEN"/>
      <sheetName val="SOS. PERATURAN BPH MIGAS"/>
    </sheetNames>
    <sheetDataSet>
      <sheetData sheetId="0"/>
      <sheetData sheetId="1" refreshError="1">
        <row r="176">
          <cell r="AC176">
            <v>128610000</v>
          </cell>
        </row>
      </sheetData>
      <sheetData sheetId="2" refreshError="1">
        <row r="92">
          <cell r="AC92">
            <v>65790000</v>
          </cell>
        </row>
      </sheetData>
      <sheetData sheetId="3" refreshError="1">
        <row r="146">
          <cell r="Z146">
            <v>70230000</v>
          </cell>
        </row>
      </sheetData>
      <sheetData sheetId="4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MEA"/>
      <sheetName val="PAMERAN OK"/>
      <sheetName val="MONEV ok"/>
      <sheetName val="kopi ok"/>
      <sheetName val="kerupuk OK"/>
      <sheetName val="perabot ok"/>
      <sheetName val="PENGOLAHAN PINANG ok"/>
      <sheetName val="PENDATAAN ok "/>
      <sheetName val="SANTAN KELAPA ok"/>
      <sheetName val="TEMPE &amp; TAHU ok"/>
      <sheetName val="pengolahan nanas ok"/>
      <sheetName val="pengeringan ikan ok"/>
      <sheetName val="mie sagu ok"/>
      <sheetName val="pengolahan sagu ok"/>
      <sheetName val="BAKSO ok"/>
      <sheetName val="BATAKO ok"/>
      <sheetName val="kue ok"/>
      <sheetName val="MESIN JAHIT ok"/>
      <sheetName val="pelatihan BAMBU"/>
      <sheetName val="pelatihan AMT"/>
      <sheetName val="PENGOLAHAN SABUT"/>
      <sheetName val="pelatihan JAHE"/>
      <sheetName val="FASILITASI MINYAK KELAPA"/>
      <sheetName val="KEMASAN"/>
      <sheetName val="SUSU KEDELAI"/>
      <sheetName val="AIR TEBU"/>
      <sheetName val="DEPOT"/>
      <sheetName val="BANGSAL SAGU"/>
      <sheetName val="KOORDINASI OK"/>
    </sheetNames>
    <sheetDataSet>
      <sheetData sheetId="0"/>
      <sheetData sheetId="1" refreshError="1">
        <row r="98">
          <cell r="T98">
            <v>87340000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Pengawasan Barang Beredar"/>
      <sheetName val="penyelesaian lahan"/>
      <sheetName val="Pendataan alat timbang"/>
    </sheetNames>
    <sheetDataSet>
      <sheetData sheetId="0"/>
      <sheetData sheetId="1" refreshError="1">
        <row r="78">
          <cell r="K78">
            <v>156812000</v>
          </cell>
        </row>
      </sheetData>
      <sheetData sheetId="2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DFT USULAN"/>
      <sheetName val="RENJA SKPD"/>
      <sheetName val="RENJA KECAMATAN"/>
      <sheetName val="RENJA SKPD 2012 (2)"/>
      <sheetName val="Daftar Usulan Kec"/>
      <sheetName val="RENJA KEC"/>
      <sheetName val="RENJA SKPD 2014"/>
      <sheetName val="contoh pengisian"/>
      <sheetName val="Data 20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>
        <row r="34">
          <cell r="B34" t="str">
            <v xml:space="preserve">Pengadaan Pakaian Dinas </v>
          </cell>
        </row>
        <row r="36">
          <cell r="B36" t="str">
            <v>Program Peningkatan Pengembangan Sistem Pelaporan Capaian Kinerja Dan Keuangan</v>
          </cell>
        </row>
        <row r="41">
          <cell r="B41" t="str">
            <v>Program Pengendalian Perikanan Tangkap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Surat Menyurat"/>
      <sheetName val="Jasa Komunikasi"/>
      <sheetName val="jasa kebersihan"/>
      <sheetName val="ATK"/>
      <sheetName val="Brg Cetak"/>
      <sheetName val="Komponen listrik"/>
      <sheetName val="Perl Rumah Tangga"/>
      <sheetName val="Bahan Bacaan"/>
      <sheetName val="Makan Minum"/>
      <sheetName val="Log Kantor"/>
      <sheetName val="Rakor"/>
      <sheetName val="Jasa Keamanan"/>
      <sheetName val="Jasa ADM"/>
      <sheetName val="Jasa Pemeliharaan"/>
      <sheetName val="Perlengkapan Gdg"/>
      <sheetName val="Peralatan Gdg"/>
      <sheetName val="Pemeliharaan Rutin Kend"/>
      <sheetName val="Jasa Service Peralatan"/>
      <sheetName val="Pakaian Dinas"/>
      <sheetName val="Bimtek"/>
      <sheetName val="Lakip"/>
      <sheetName val="Monev"/>
    </sheetNames>
    <sheetDataSet>
      <sheetData sheetId="0" refreshError="1">
        <row r="25">
          <cell r="L25">
            <v>31800000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M138"/>
  <sheetViews>
    <sheetView view="pageBreakPreview" topLeftCell="A94" zoomScaleSheetLayoutView="100" workbookViewId="0">
      <selection activeCell="C78" sqref="C78"/>
    </sheetView>
  </sheetViews>
  <sheetFormatPr defaultRowHeight="12.75"/>
  <cols>
    <col min="1" max="1" width="10" style="7" customWidth="1"/>
    <col min="2" max="2" width="37.7109375" style="8" customWidth="1"/>
    <col min="3" max="3" width="35.7109375" style="8" customWidth="1"/>
    <col min="4" max="4" width="11.7109375" style="8" customWidth="1"/>
    <col min="5" max="5" width="18.42578125" style="525" customWidth="1"/>
    <col min="6" max="7" width="9.140625" style="7"/>
    <col min="8" max="8" width="10.42578125" style="7" bestFit="1" customWidth="1"/>
    <col min="9" max="39" width="9.140625" style="7"/>
    <col min="40" max="16384" width="9.140625" style="8"/>
  </cols>
  <sheetData>
    <row r="1" spans="1:39" s="36" customFormat="1">
      <c r="A1" s="35" t="s">
        <v>233</v>
      </c>
      <c r="B1" s="36" t="s">
        <v>254</v>
      </c>
      <c r="E1" s="479"/>
      <c r="G1" s="37"/>
    </row>
    <row r="2" spans="1:39" s="36" customFormat="1">
      <c r="A2" s="36" t="s">
        <v>32</v>
      </c>
      <c r="B2" s="35" t="s">
        <v>255</v>
      </c>
      <c r="C2" s="35"/>
      <c r="E2" s="479"/>
      <c r="G2" s="37"/>
    </row>
    <row r="3" spans="1:39" s="39" customFormat="1">
      <c r="A3" s="38"/>
      <c r="E3" s="480"/>
      <c r="G3" s="40"/>
    </row>
    <row r="4" spans="1:39" s="43" customFormat="1" ht="54.75" customHeight="1">
      <c r="A4" s="41" t="s">
        <v>223</v>
      </c>
      <c r="B4" s="41" t="s">
        <v>224</v>
      </c>
      <c r="C4" s="41" t="s">
        <v>225</v>
      </c>
      <c r="D4" s="41" t="s">
        <v>226</v>
      </c>
      <c r="E4" s="42" t="s">
        <v>628</v>
      </c>
      <c r="G4" s="37"/>
    </row>
    <row r="5" spans="1:39" s="47" customFormat="1">
      <c r="A5" s="44">
        <v>1</v>
      </c>
      <c r="B5" s="45">
        <v>2</v>
      </c>
      <c r="C5" s="45">
        <v>3</v>
      </c>
      <c r="D5" s="45">
        <v>4</v>
      </c>
      <c r="E5" s="46">
        <v>5</v>
      </c>
      <c r="G5" s="48"/>
    </row>
    <row r="6" spans="1:39" s="116" customFormat="1" ht="9.9499999999999993" customHeight="1">
      <c r="A6" s="481"/>
      <c r="B6" s="482"/>
      <c r="C6" s="482"/>
      <c r="D6" s="481"/>
      <c r="E6" s="483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  <c r="AI6" s="118"/>
      <c r="AJ6" s="118"/>
      <c r="AK6" s="118"/>
      <c r="AL6" s="118"/>
      <c r="AM6" s="119"/>
    </row>
    <row r="7" spans="1:39" s="489" customFormat="1" ht="29.25" customHeight="1">
      <c r="A7" s="484" t="s">
        <v>31</v>
      </c>
      <c r="B7" s="485" t="s">
        <v>199</v>
      </c>
      <c r="C7" s="485"/>
      <c r="D7" s="484"/>
      <c r="E7" s="486">
        <f>SUM(E8:E21)</f>
        <v>1317568000</v>
      </c>
      <c r="F7" s="487"/>
      <c r="G7" s="487"/>
      <c r="H7" s="487"/>
      <c r="I7" s="487"/>
      <c r="J7" s="487"/>
      <c r="K7" s="487"/>
      <c r="L7" s="487"/>
      <c r="M7" s="487"/>
      <c r="N7" s="487"/>
      <c r="O7" s="487"/>
      <c r="P7" s="487"/>
      <c r="Q7" s="487"/>
      <c r="R7" s="487"/>
      <c r="S7" s="487"/>
      <c r="T7" s="487"/>
      <c r="U7" s="487"/>
      <c r="V7" s="487"/>
      <c r="W7" s="487"/>
      <c r="X7" s="487"/>
      <c r="Y7" s="487"/>
      <c r="Z7" s="487"/>
      <c r="AA7" s="487"/>
      <c r="AB7" s="487"/>
      <c r="AC7" s="487"/>
      <c r="AD7" s="487"/>
      <c r="AE7" s="487"/>
      <c r="AF7" s="487"/>
      <c r="AG7" s="487"/>
      <c r="AH7" s="487"/>
      <c r="AI7" s="487"/>
      <c r="AJ7" s="487"/>
      <c r="AK7" s="487"/>
      <c r="AL7" s="487"/>
      <c r="AM7" s="488"/>
    </row>
    <row r="8" spans="1:39" s="130" customFormat="1" ht="28.5" customHeight="1">
      <c r="A8" s="173">
        <v>1</v>
      </c>
      <c r="B8" s="490" t="s">
        <v>557</v>
      </c>
      <c r="C8" s="174" t="s">
        <v>126</v>
      </c>
      <c r="D8" s="491" t="s">
        <v>558</v>
      </c>
      <c r="E8" s="492">
        <v>8100000</v>
      </c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9"/>
    </row>
    <row r="9" spans="1:39" s="130" customFormat="1" ht="28.5" customHeight="1">
      <c r="A9" s="173">
        <v>2</v>
      </c>
      <c r="B9" s="490" t="s">
        <v>28</v>
      </c>
      <c r="C9" s="174" t="s">
        <v>127</v>
      </c>
      <c r="D9" s="491" t="s">
        <v>200</v>
      </c>
      <c r="E9" s="492">
        <v>99600000</v>
      </c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9"/>
    </row>
    <row r="10" spans="1:39" s="130" customFormat="1" ht="28.5" customHeight="1">
      <c r="A10" s="173">
        <v>3</v>
      </c>
      <c r="B10" s="490" t="s">
        <v>26</v>
      </c>
      <c r="C10" s="174" t="s">
        <v>59</v>
      </c>
      <c r="D10" s="493" t="s">
        <v>559</v>
      </c>
      <c r="E10" s="492">
        <v>100000000</v>
      </c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9"/>
    </row>
    <row r="11" spans="1:39" s="130" customFormat="1" ht="28.5" customHeight="1">
      <c r="A11" s="173">
        <v>4</v>
      </c>
      <c r="B11" s="490" t="s">
        <v>25</v>
      </c>
      <c r="C11" s="174" t="s">
        <v>128</v>
      </c>
      <c r="D11" s="493" t="s">
        <v>560</v>
      </c>
      <c r="E11" s="492">
        <v>136339700</v>
      </c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8"/>
      <c r="AG11" s="128"/>
      <c r="AH11" s="128"/>
      <c r="AI11" s="128"/>
      <c r="AJ11" s="128"/>
      <c r="AK11" s="128"/>
      <c r="AL11" s="128"/>
      <c r="AM11" s="129"/>
    </row>
    <row r="12" spans="1:39" s="130" customFormat="1" ht="28.5" customHeight="1">
      <c r="A12" s="173">
        <v>5</v>
      </c>
      <c r="B12" s="490" t="s">
        <v>280</v>
      </c>
      <c r="C12" s="174" t="s">
        <v>129</v>
      </c>
      <c r="D12" s="493" t="s">
        <v>561</v>
      </c>
      <c r="E12" s="492">
        <v>68394300</v>
      </c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  <c r="AG12" s="128"/>
      <c r="AH12" s="128"/>
      <c r="AI12" s="128"/>
      <c r="AJ12" s="128"/>
      <c r="AK12" s="128"/>
      <c r="AL12" s="128"/>
      <c r="AM12" s="129"/>
    </row>
    <row r="13" spans="1:39" s="130" customFormat="1" ht="28.5" customHeight="1">
      <c r="A13" s="173">
        <v>6</v>
      </c>
      <c r="B13" s="494" t="s">
        <v>23</v>
      </c>
      <c r="C13" s="174" t="s">
        <v>130</v>
      </c>
      <c r="D13" s="493" t="s">
        <v>562</v>
      </c>
      <c r="E13" s="492">
        <v>105864000</v>
      </c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9"/>
    </row>
    <row r="14" spans="1:39" s="130" customFormat="1" ht="28.5" customHeight="1">
      <c r="A14" s="173">
        <v>7</v>
      </c>
      <c r="B14" s="490" t="s">
        <v>563</v>
      </c>
      <c r="C14" s="495" t="s">
        <v>564</v>
      </c>
      <c r="D14" s="493" t="s">
        <v>565</v>
      </c>
      <c r="E14" s="492">
        <v>15000000</v>
      </c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9"/>
    </row>
    <row r="15" spans="1:39" s="130" customFormat="1" ht="28.5" customHeight="1">
      <c r="A15" s="173">
        <v>8</v>
      </c>
      <c r="B15" s="490" t="s">
        <v>566</v>
      </c>
      <c r="C15" s="495" t="s">
        <v>567</v>
      </c>
      <c r="D15" s="493" t="s">
        <v>200</v>
      </c>
      <c r="E15" s="492">
        <v>51470000</v>
      </c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9"/>
    </row>
    <row r="16" spans="1:39" s="130" customFormat="1" ht="28.5" customHeight="1">
      <c r="A16" s="173">
        <v>9</v>
      </c>
      <c r="B16" s="490" t="s">
        <v>281</v>
      </c>
      <c r="C16" s="174" t="s">
        <v>132</v>
      </c>
      <c r="D16" s="493" t="s">
        <v>200</v>
      </c>
      <c r="E16" s="492">
        <v>36000000</v>
      </c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9"/>
    </row>
    <row r="17" spans="1:39" s="130" customFormat="1" ht="28.5" customHeight="1">
      <c r="A17" s="173">
        <v>10</v>
      </c>
      <c r="B17" s="490" t="s">
        <v>99</v>
      </c>
      <c r="C17" s="174" t="s">
        <v>201</v>
      </c>
      <c r="D17" s="493" t="s">
        <v>568</v>
      </c>
      <c r="E17" s="492">
        <v>35000000</v>
      </c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8"/>
      <c r="Z17" s="128"/>
      <c r="AA17" s="128"/>
      <c r="AB17" s="128"/>
      <c r="AC17" s="128"/>
      <c r="AD17" s="128"/>
      <c r="AE17" s="128"/>
      <c r="AF17" s="128"/>
      <c r="AG17" s="128"/>
      <c r="AH17" s="128"/>
      <c r="AI17" s="128"/>
      <c r="AJ17" s="128"/>
      <c r="AK17" s="128"/>
      <c r="AL17" s="128"/>
      <c r="AM17" s="129"/>
    </row>
    <row r="18" spans="1:39" s="130" customFormat="1" ht="28.5" customHeight="1">
      <c r="A18" s="173">
        <v>11</v>
      </c>
      <c r="B18" s="490" t="s">
        <v>569</v>
      </c>
      <c r="C18" s="174" t="s">
        <v>202</v>
      </c>
      <c r="D18" s="493" t="s">
        <v>570</v>
      </c>
      <c r="E18" s="492">
        <v>45000000</v>
      </c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9"/>
    </row>
    <row r="19" spans="1:39" s="130" customFormat="1" ht="28.5" customHeight="1">
      <c r="A19" s="173">
        <v>12</v>
      </c>
      <c r="B19" s="490" t="s">
        <v>571</v>
      </c>
      <c r="C19" s="174" t="s">
        <v>133</v>
      </c>
      <c r="D19" s="496" t="s">
        <v>572</v>
      </c>
      <c r="E19" s="492">
        <v>350000000</v>
      </c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/>
      <c r="AH19" s="128"/>
      <c r="AI19" s="128"/>
      <c r="AJ19" s="128"/>
      <c r="AK19" s="128"/>
      <c r="AL19" s="128"/>
      <c r="AM19" s="129"/>
    </row>
    <row r="20" spans="1:39" s="130" customFormat="1" ht="28.5" customHeight="1">
      <c r="A20" s="173">
        <v>13</v>
      </c>
      <c r="B20" s="490" t="s">
        <v>20</v>
      </c>
      <c r="C20" s="174" t="s">
        <v>92</v>
      </c>
      <c r="D20" s="493" t="s">
        <v>573</v>
      </c>
      <c r="E20" s="492">
        <v>98050000</v>
      </c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8"/>
      <c r="AA20" s="128"/>
      <c r="AB20" s="128"/>
      <c r="AC20" s="128"/>
      <c r="AD20" s="128"/>
      <c r="AE20" s="128"/>
      <c r="AF20" s="128"/>
      <c r="AG20" s="128"/>
      <c r="AH20" s="128"/>
      <c r="AI20" s="128"/>
      <c r="AJ20" s="128"/>
      <c r="AK20" s="128"/>
      <c r="AL20" s="128"/>
      <c r="AM20" s="129"/>
    </row>
    <row r="21" spans="1:39" s="130" customFormat="1" ht="28.5" customHeight="1">
      <c r="A21" s="173">
        <v>14</v>
      </c>
      <c r="B21" s="490" t="s">
        <v>574</v>
      </c>
      <c r="C21" s="174" t="s">
        <v>131</v>
      </c>
      <c r="D21" s="493" t="s">
        <v>210</v>
      </c>
      <c r="E21" s="492">
        <v>168750000</v>
      </c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28"/>
      <c r="AH21" s="128"/>
      <c r="AI21" s="128"/>
      <c r="AJ21" s="128"/>
      <c r="AK21" s="128"/>
      <c r="AL21" s="128"/>
      <c r="AM21" s="129"/>
    </row>
    <row r="22" spans="1:39" s="130" customFormat="1" ht="17.25" customHeight="1">
      <c r="A22" s="176"/>
      <c r="B22" s="213"/>
      <c r="C22" s="213"/>
      <c r="D22" s="175"/>
      <c r="E22" s="497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9"/>
    </row>
    <row r="23" spans="1:39" s="489" customFormat="1" ht="39" customHeight="1">
      <c r="A23" s="498" t="s">
        <v>19</v>
      </c>
      <c r="B23" s="499" t="s">
        <v>52</v>
      </c>
      <c r="C23" s="499"/>
      <c r="D23" s="500"/>
      <c r="E23" s="501">
        <f>SUM(E24:E28)</f>
        <v>651835800</v>
      </c>
      <c r="F23" s="487"/>
      <c r="G23" s="487"/>
      <c r="H23" s="487"/>
      <c r="I23" s="487"/>
      <c r="J23" s="487"/>
      <c r="K23" s="487"/>
      <c r="L23" s="487"/>
      <c r="M23" s="487"/>
      <c r="N23" s="487"/>
      <c r="O23" s="487"/>
      <c r="P23" s="487"/>
      <c r="Q23" s="487"/>
      <c r="R23" s="487"/>
      <c r="S23" s="487"/>
      <c r="T23" s="487"/>
      <c r="U23" s="487"/>
      <c r="V23" s="487"/>
      <c r="W23" s="487"/>
      <c r="X23" s="487"/>
      <c r="Y23" s="487"/>
      <c r="Z23" s="487"/>
      <c r="AA23" s="487"/>
      <c r="AB23" s="487"/>
      <c r="AC23" s="487"/>
      <c r="AD23" s="487"/>
      <c r="AE23" s="487"/>
      <c r="AF23" s="487"/>
      <c r="AG23" s="487"/>
      <c r="AH23" s="487"/>
      <c r="AI23" s="487"/>
      <c r="AJ23" s="487"/>
      <c r="AK23" s="487"/>
      <c r="AL23" s="487"/>
      <c r="AM23" s="488"/>
    </row>
    <row r="24" spans="1:39" s="130" customFormat="1" ht="39" customHeight="1">
      <c r="A24" s="177">
        <v>1</v>
      </c>
      <c r="B24" s="490" t="s">
        <v>575</v>
      </c>
      <c r="C24" s="189" t="s">
        <v>576</v>
      </c>
      <c r="D24" s="175" t="s">
        <v>36</v>
      </c>
      <c r="E24" s="492">
        <v>349455100</v>
      </c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9"/>
    </row>
    <row r="25" spans="1:39" s="130" customFormat="1" ht="39" customHeight="1">
      <c r="A25" s="177">
        <v>2</v>
      </c>
      <c r="B25" s="490" t="s">
        <v>577</v>
      </c>
      <c r="C25" s="189" t="s">
        <v>578</v>
      </c>
      <c r="D25" s="175" t="s">
        <v>36</v>
      </c>
      <c r="E25" s="492">
        <v>43730700</v>
      </c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9"/>
    </row>
    <row r="26" spans="1:39" s="130" customFormat="1" ht="39" customHeight="1">
      <c r="A26" s="177">
        <v>2</v>
      </c>
      <c r="B26" s="490" t="s">
        <v>579</v>
      </c>
      <c r="C26" s="189" t="s">
        <v>580</v>
      </c>
      <c r="D26" s="175" t="s">
        <v>36</v>
      </c>
      <c r="E26" s="492">
        <v>139900000</v>
      </c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9"/>
    </row>
    <row r="27" spans="1:39" s="130" customFormat="1" ht="39" customHeight="1">
      <c r="A27" s="177">
        <v>3</v>
      </c>
      <c r="B27" s="490" t="s">
        <v>159</v>
      </c>
      <c r="C27" s="189" t="s">
        <v>581</v>
      </c>
      <c r="D27" s="175" t="s">
        <v>36</v>
      </c>
      <c r="E27" s="492">
        <v>73850000</v>
      </c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8"/>
      <c r="AM27" s="129"/>
    </row>
    <row r="28" spans="1:39" s="130" customFormat="1" ht="39" customHeight="1">
      <c r="A28" s="177">
        <v>4</v>
      </c>
      <c r="B28" s="490" t="s">
        <v>160</v>
      </c>
      <c r="C28" s="189" t="s">
        <v>582</v>
      </c>
      <c r="D28" s="175" t="s">
        <v>36</v>
      </c>
      <c r="E28" s="492">
        <v>44900000</v>
      </c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9"/>
    </row>
    <row r="29" spans="1:39" s="130" customFormat="1" ht="14.25" customHeight="1">
      <c r="A29" s="177"/>
      <c r="B29" s="502"/>
      <c r="C29" s="502"/>
      <c r="D29" s="99"/>
      <c r="E29" s="503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9"/>
    </row>
    <row r="30" spans="1:39" s="489" customFormat="1" ht="39" customHeight="1">
      <c r="A30" s="498" t="s">
        <v>16</v>
      </c>
      <c r="B30" s="499" t="s">
        <v>48</v>
      </c>
      <c r="C30" s="499"/>
      <c r="D30" s="500"/>
      <c r="E30" s="501">
        <f>SUM(E31)</f>
        <v>91000000</v>
      </c>
      <c r="F30" s="487"/>
      <c r="G30" s="487"/>
      <c r="H30" s="487"/>
      <c r="I30" s="487"/>
      <c r="J30" s="487"/>
      <c r="K30" s="487"/>
      <c r="L30" s="487"/>
      <c r="M30" s="487"/>
      <c r="N30" s="487"/>
      <c r="O30" s="487"/>
      <c r="P30" s="487"/>
      <c r="Q30" s="487"/>
      <c r="R30" s="487"/>
      <c r="S30" s="487"/>
      <c r="T30" s="487"/>
      <c r="U30" s="487"/>
      <c r="V30" s="487"/>
      <c r="W30" s="487"/>
      <c r="X30" s="487"/>
      <c r="Y30" s="487"/>
      <c r="Z30" s="487"/>
      <c r="AA30" s="487"/>
      <c r="AB30" s="487"/>
      <c r="AC30" s="487"/>
      <c r="AD30" s="487"/>
      <c r="AE30" s="487"/>
      <c r="AF30" s="487"/>
      <c r="AG30" s="487"/>
      <c r="AH30" s="487"/>
      <c r="AI30" s="487"/>
      <c r="AJ30" s="487"/>
      <c r="AK30" s="487"/>
      <c r="AL30" s="487"/>
      <c r="AM30" s="488"/>
    </row>
    <row r="31" spans="1:39" s="130" customFormat="1" ht="39" customHeight="1">
      <c r="A31" s="177">
        <v>1</v>
      </c>
      <c r="B31" s="213" t="s">
        <v>134</v>
      </c>
      <c r="C31" s="189" t="s">
        <v>203</v>
      </c>
      <c r="D31" s="182" t="s">
        <v>36</v>
      </c>
      <c r="E31" s="492">
        <v>91000000</v>
      </c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9"/>
    </row>
    <row r="32" spans="1:39" s="130" customFormat="1" ht="12.75" customHeight="1">
      <c r="A32" s="176"/>
      <c r="B32" s="502"/>
      <c r="C32" s="99"/>
      <c r="D32" s="175"/>
      <c r="E32" s="503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  <c r="AA32" s="128"/>
      <c r="AB32" s="128"/>
      <c r="AC32" s="128"/>
      <c r="AD32" s="128"/>
      <c r="AE32" s="128"/>
      <c r="AF32" s="128"/>
      <c r="AG32" s="128"/>
      <c r="AH32" s="128"/>
      <c r="AI32" s="128"/>
      <c r="AJ32" s="128"/>
      <c r="AK32" s="128"/>
      <c r="AL32" s="128"/>
      <c r="AM32" s="129"/>
    </row>
    <row r="33" spans="1:39" s="489" customFormat="1" ht="39" customHeight="1">
      <c r="A33" s="498" t="s">
        <v>14</v>
      </c>
      <c r="B33" s="499" t="s">
        <v>46</v>
      </c>
      <c r="C33" s="499"/>
      <c r="D33" s="500"/>
      <c r="E33" s="501">
        <f>SUM(E34:E36)</f>
        <v>598608200</v>
      </c>
      <c r="F33" s="487"/>
      <c r="G33" s="487"/>
      <c r="H33" s="487"/>
      <c r="I33" s="487"/>
      <c r="J33" s="487"/>
      <c r="K33" s="487"/>
      <c r="L33" s="487"/>
      <c r="M33" s="487"/>
      <c r="N33" s="487"/>
      <c r="O33" s="487"/>
      <c r="P33" s="487"/>
      <c r="Q33" s="487"/>
      <c r="R33" s="487"/>
      <c r="S33" s="487"/>
      <c r="T33" s="487"/>
      <c r="U33" s="487"/>
      <c r="V33" s="487"/>
      <c r="W33" s="487"/>
      <c r="X33" s="487"/>
      <c r="Y33" s="487"/>
      <c r="Z33" s="487"/>
      <c r="AA33" s="487"/>
      <c r="AB33" s="487"/>
      <c r="AC33" s="487"/>
      <c r="AD33" s="487"/>
      <c r="AE33" s="487"/>
      <c r="AF33" s="487"/>
      <c r="AG33" s="487"/>
      <c r="AH33" s="487"/>
      <c r="AI33" s="487"/>
      <c r="AJ33" s="487"/>
      <c r="AK33" s="487"/>
      <c r="AL33" s="487"/>
      <c r="AM33" s="488"/>
    </row>
    <row r="34" spans="1:39" s="130" customFormat="1" ht="39" customHeight="1">
      <c r="A34" s="177">
        <v>1</v>
      </c>
      <c r="B34" s="490" t="s">
        <v>583</v>
      </c>
      <c r="C34" s="174" t="s">
        <v>584</v>
      </c>
      <c r="D34" s="175" t="s">
        <v>36</v>
      </c>
      <c r="E34" s="492">
        <v>193494200</v>
      </c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9"/>
    </row>
    <row r="35" spans="1:39" s="130" customFormat="1" ht="39" customHeight="1">
      <c r="A35" s="177">
        <v>2</v>
      </c>
      <c r="B35" s="490" t="s">
        <v>585</v>
      </c>
      <c r="C35" s="174" t="s">
        <v>133</v>
      </c>
      <c r="D35" s="175" t="s">
        <v>200</v>
      </c>
      <c r="E35" s="492">
        <v>173665900</v>
      </c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9"/>
    </row>
    <row r="36" spans="1:39" s="181" customFormat="1" ht="39" customHeight="1">
      <c r="A36" s="177">
        <v>3</v>
      </c>
      <c r="B36" s="494" t="s">
        <v>586</v>
      </c>
      <c r="C36" s="174" t="s">
        <v>133</v>
      </c>
      <c r="D36" s="175" t="s">
        <v>36</v>
      </c>
      <c r="E36" s="492">
        <v>231448100</v>
      </c>
      <c r="F36" s="179"/>
      <c r="G36" s="179"/>
      <c r="H36" s="179"/>
      <c r="I36" s="179"/>
      <c r="J36" s="179"/>
      <c r="K36" s="179"/>
      <c r="L36" s="179"/>
      <c r="M36" s="179"/>
      <c r="N36" s="179"/>
      <c r="O36" s="179"/>
      <c r="P36" s="179"/>
      <c r="Q36" s="179"/>
      <c r="R36" s="179"/>
      <c r="S36" s="179"/>
      <c r="T36" s="179"/>
      <c r="U36" s="179"/>
      <c r="V36" s="179"/>
      <c r="W36" s="179"/>
      <c r="X36" s="179"/>
      <c r="Y36" s="179"/>
      <c r="Z36" s="179"/>
      <c r="AA36" s="179"/>
      <c r="AB36" s="179"/>
      <c r="AC36" s="179"/>
      <c r="AD36" s="179"/>
      <c r="AE36" s="179"/>
      <c r="AF36" s="179"/>
      <c r="AG36" s="179"/>
      <c r="AH36" s="179"/>
      <c r="AI36" s="179"/>
      <c r="AJ36" s="179"/>
      <c r="AK36" s="179"/>
      <c r="AL36" s="179"/>
      <c r="AM36" s="180"/>
    </row>
    <row r="37" spans="1:39" s="130" customFormat="1" ht="13.5" customHeight="1">
      <c r="A37" s="176"/>
      <c r="B37" s="502"/>
      <c r="C37" s="502"/>
      <c r="D37" s="175"/>
      <c r="E37" s="503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9"/>
    </row>
    <row r="38" spans="1:39" s="489" customFormat="1" ht="39" customHeight="1">
      <c r="A38" s="498" t="s">
        <v>11</v>
      </c>
      <c r="B38" s="499" t="s">
        <v>70</v>
      </c>
      <c r="C38" s="499"/>
      <c r="D38" s="500"/>
      <c r="E38" s="501">
        <f>SUM(E39:E40)</f>
        <v>511170850</v>
      </c>
      <c r="F38" s="487"/>
      <c r="G38" s="487"/>
      <c r="H38" s="487"/>
      <c r="I38" s="487"/>
      <c r="J38" s="487"/>
      <c r="K38" s="487"/>
      <c r="L38" s="487"/>
      <c r="M38" s="487"/>
      <c r="N38" s="487"/>
      <c r="O38" s="487"/>
      <c r="P38" s="487"/>
      <c r="Q38" s="487"/>
      <c r="R38" s="487"/>
      <c r="S38" s="487"/>
      <c r="T38" s="487"/>
      <c r="U38" s="487"/>
      <c r="V38" s="487"/>
      <c r="W38" s="487"/>
      <c r="X38" s="487"/>
      <c r="Y38" s="487"/>
      <c r="Z38" s="487"/>
      <c r="AA38" s="487"/>
      <c r="AB38" s="487"/>
      <c r="AC38" s="487"/>
      <c r="AD38" s="487"/>
      <c r="AE38" s="487"/>
      <c r="AF38" s="487"/>
      <c r="AG38" s="487"/>
      <c r="AH38" s="487"/>
      <c r="AI38" s="487"/>
      <c r="AJ38" s="487"/>
      <c r="AK38" s="487"/>
      <c r="AL38" s="487"/>
      <c r="AM38" s="488"/>
    </row>
    <row r="39" spans="1:39" s="130" customFormat="1" ht="39" customHeight="1">
      <c r="A39" s="177">
        <v>1</v>
      </c>
      <c r="B39" s="490" t="s">
        <v>587</v>
      </c>
      <c r="C39" s="178" t="s">
        <v>205</v>
      </c>
      <c r="D39" s="175" t="s">
        <v>36</v>
      </c>
      <c r="E39" s="492">
        <v>181504000</v>
      </c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128"/>
      <c r="AC39" s="128"/>
      <c r="AD39" s="128"/>
      <c r="AE39" s="128"/>
      <c r="AF39" s="128"/>
      <c r="AG39" s="128"/>
      <c r="AH39" s="128"/>
      <c r="AI39" s="128"/>
      <c r="AJ39" s="128"/>
      <c r="AK39" s="128"/>
      <c r="AL39" s="128"/>
      <c r="AM39" s="129"/>
    </row>
    <row r="40" spans="1:39" s="130" customFormat="1" ht="39" customHeight="1">
      <c r="A40" s="177">
        <v>2</v>
      </c>
      <c r="B40" s="494" t="s">
        <v>588</v>
      </c>
      <c r="C40" s="189" t="s">
        <v>135</v>
      </c>
      <c r="D40" s="175" t="s">
        <v>204</v>
      </c>
      <c r="E40" s="492">
        <v>329666850</v>
      </c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8"/>
      <c r="AB40" s="128"/>
      <c r="AC40" s="128"/>
      <c r="AD40" s="128"/>
      <c r="AE40" s="128"/>
      <c r="AF40" s="128"/>
      <c r="AG40" s="128"/>
      <c r="AH40" s="128"/>
      <c r="AI40" s="128"/>
      <c r="AJ40" s="128"/>
      <c r="AK40" s="128"/>
      <c r="AL40" s="128"/>
      <c r="AM40" s="129"/>
    </row>
    <row r="41" spans="1:39" s="130" customFormat="1" ht="12.75" customHeight="1">
      <c r="A41" s="177"/>
      <c r="B41" s="494"/>
      <c r="C41" s="189"/>
      <c r="D41" s="175"/>
      <c r="E41" s="504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  <c r="X41" s="128"/>
      <c r="Y41" s="128"/>
      <c r="Z41" s="128"/>
      <c r="AA41" s="128"/>
      <c r="AB41" s="128"/>
      <c r="AC41" s="128"/>
      <c r="AD41" s="128"/>
      <c r="AE41" s="128"/>
      <c r="AF41" s="128"/>
      <c r="AG41" s="128"/>
      <c r="AH41" s="128"/>
      <c r="AI41" s="128"/>
      <c r="AJ41" s="128"/>
      <c r="AK41" s="128"/>
      <c r="AL41" s="128"/>
      <c r="AM41" s="129"/>
    </row>
    <row r="42" spans="1:39" s="489" customFormat="1" ht="39" customHeight="1">
      <c r="A42" s="498" t="s">
        <v>9</v>
      </c>
      <c r="B42" s="499" t="s">
        <v>136</v>
      </c>
      <c r="C42" s="499"/>
      <c r="D42" s="500"/>
      <c r="E42" s="501">
        <f>SUM(E43:E45)</f>
        <v>759891000</v>
      </c>
      <c r="F42" s="487"/>
      <c r="G42" s="487"/>
      <c r="H42" s="487"/>
      <c r="I42" s="487"/>
      <c r="J42" s="487"/>
      <c r="K42" s="487"/>
      <c r="L42" s="487"/>
      <c r="M42" s="487"/>
      <c r="N42" s="487"/>
      <c r="O42" s="487"/>
      <c r="P42" s="487"/>
      <c r="Q42" s="487"/>
      <c r="R42" s="487"/>
      <c r="S42" s="487"/>
      <c r="T42" s="487"/>
      <c r="U42" s="487"/>
      <c r="V42" s="487"/>
      <c r="W42" s="487"/>
      <c r="X42" s="487"/>
      <c r="Y42" s="487"/>
      <c r="Z42" s="487"/>
      <c r="AA42" s="487"/>
      <c r="AB42" s="487"/>
      <c r="AC42" s="487"/>
      <c r="AD42" s="487"/>
      <c r="AE42" s="487"/>
      <c r="AF42" s="487"/>
      <c r="AG42" s="487"/>
      <c r="AH42" s="487"/>
      <c r="AI42" s="487"/>
      <c r="AJ42" s="487"/>
      <c r="AK42" s="487"/>
      <c r="AL42" s="487"/>
      <c r="AM42" s="488"/>
    </row>
    <row r="43" spans="1:39" s="130" customFormat="1" ht="39" customHeight="1">
      <c r="A43" s="177">
        <v>1</v>
      </c>
      <c r="B43" s="494" t="s">
        <v>208</v>
      </c>
      <c r="C43" s="184" t="s">
        <v>209</v>
      </c>
      <c r="D43" s="505" t="s">
        <v>210</v>
      </c>
      <c r="E43" s="492">
        <v>182188000</v>
      </c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/>
      <c r="AH43" s="128"/>
      <c r="AI43" s="128"/>
      <c r="AJ43" s="128"/>
      <c r="AK43" s="128"/>
      <c r="AL43" s="128"/>
      <c r="AM43" s="129"/>
    </row>
    <row r="44" spans="1:39" s="130" customFormat="1" ht="39" customHeight="1">
      <c r="A44" s="177">
        <v>2</v>
      </c>
      <c r="B44" s="494" t="s">
        <v>589</v>
      </c>
      <c r="C44" s="178" t="s">
        <v>206</v>
      </c>
      <c r="D44" s="175" t="s">
        <v>204</v>
      </c>
      <c r="E44" s="492">
        <v>233972000</v>
      </c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U44" s="128"/>
      <c r="V44" s="128"/>
      <c r="W44" s="128"/>
      <c r="X44" s="128"/>
      <c r="Y44" s="128"/>
      <c r="Z44" s="128"/>
      <c r="AA44" s="128"/>
      <c r="AB44" s="128"/>
      <c r="AC44" s="128"/>
      <c r="AD44" s="128"/>
      <c r="AE44" s="128"/>
      <c r="AF44" s="128"/>
      <c r="AG44" s="128"/>
      <c r="AH44" s="128"/>
      <c r="AI44" s="128"/>
      <c r="AJ44" s="128"/>
      <c r="AK44" s="128"/>
      <c r="AL44" s="128"/>
      <c r="AM44" s="129"/>
    </row>
    <row r="45" spans="1:39" s="130" customFormat="1" ht="39" customHeight="1">
      <c r="A45" s="177">
        <v>3</v>
      </c>
      <c r="B45" s="490" t="s">
        <v>590</v>
      </c>
      <c r="C45" s="178" t="s">
        <v>207</v>
      </c>
      <c r="D45" s="175" t="s">
        <v>204</v>
      </c>
      <c r="E45" s="492">
        <v>343731000</v>
      </c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  <c r="V45" s="128"/>
      <c r="W45" s="128"/>
      <c r="X45" s="128"/>
      <c r="Y45" s="128"/>
      <c r="Z45" s="128"/>
      <c r="AA45" s="128"/>
      <c r="AB45" s="128"/>
      <c r="AC45" s="128"/>
      <c r="AD45" s="128"/>
      <c r="AE45" s="128"/>
      <c r="AF45" s="128"/>
      <c r="AG45" s="128"/>
      <c r="AH45" s="128"/>
      <c r="AI45" s="128"/>
      <c r="AJ45" s="128"/>
      <c r="AK45" s="128"/>
      <c r="AL45" s="128"/>
      <c r="AM45" s="129"/>
    </row>
    <row r="46" spans="1:39" s="130" customFormat="1" ht="12.75" customHeight="1">
      <c r="A46" s="176"/>
      <c r="B46" s="502"/>
      <c r="C46" s="502"/>
      <c r="D46" s="99"/>
      <c r="E46" s="503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8"/>
      <c r="V46" s="128"/>
      <c r="W46" s="128"/>
      <c r="X46" s="128"/>
      <c r="Y46" s="128"/>
      <c r="Z46" s="128"/>
      <c r="AA46" s="128"/>
      <c r="AB46" s="128"/>
      <c r="AC46" s="128"/>
      <c r="AD46" s="128"/>
      <c r="AE46" s="128"/>
      <c r="AF46" s="128"/>
      <c r="AG46" s="128"/>
      <c r="AH46" s="128"/>
      <c r="AI46" s="128"/>
      <c r="AJ46" s="128"/>
      <c r="AK46" s="128"/>
      <c r="AL46" s="128"/>
      <c r="AM46" s="129"/>
    </row>
    <row r="47" spans="1:39" s="489" customFormat="1" ht="39" customHeight="1">
      <c r="A47" s="183" t="s">
        <v>6</v>
      </c>
      <c r="B47" s="499" t="s">
        <v>211</v>
      </c>
      <c r="C47" s="499"/>
      <c r="D47" s="500"/>
      <c r="E47" s="501">
        <f>SUM(E48:E49)</f>
        <v>851612800</v>
      </c>
      <c r="F47" s="487"/>
      <c r="G47" s="487"/>
      <c r="H47" s="487"/>
      <c r="I47" s="487"/>
      <c r="J47" s="487"/>
      <c r="K47" s="487"/>
      <c r="L47" s="487"/>
      <c r="M47" s="487"/>
      <c r="N47" s="487"/>
      <c r="O47" s="487"/>
      <c r="P47" s="487"/>
      <c r="Q47" s="487"/>
      <c r="R47" s="487"/>
      <c r="S47" s="487"/>
      <c r="T47" s="487"/>
      <c r="U47" s="487"/>
      <c r="V47" s="487"/>
      <c r="W47" s="487"/>
      <c r="X47" s="487"/>
      <c r="Y47" s="487"/>
      <c r="Z47" s="487"/>
      <c r="AA47" s="487"/>
      <c r="AB47" s="487"/>
      <c r="AC47" s="487"/>
      <c r="AD47" s="487"/>
      <c r="AE47" s="487"/>
      <c r="AF47" s="487"/>
      <c r="AG47" s="487"/>
      <c r="AH47" s="487"/>
      <c r="AI47" s="487"/>
      <c r="AJ47" s="487"/>
      <c r="AK47" s="487"/>
      <c r="AL47" s="487"/>
      <c r="AM47" s="488"/>
    </row>
    <row r="48" spans="1:39" s="130" customFormat="1" ht="39" customHeight="1">
      <c r="A48" s="177">
        <v>1</v>
      </c>
      <c r="B48" s="494" t="s">
        <v>591</v>
      </c>
      <c r="C48" s="184" t="s">
        <v>212</v>
      </c>
      <c r="D48" s="175" t="s">
        <v>36</v>
      </c>
      <c r="E48" s="492">
        <v>242806000</v>
      </c>
      <c r="F48" s="128"/>
      <c r="G48" s="128"/>
      <c r="H48" s="128"/>
      <c r="I48" s="128"/>
      <c r="J48" s="128"/>
      <c r="K48" s="128"/>
      <c r="L48" s="128"/>
      <c r="M48" s="128"/>
      <c r="N48" s="128"/>
      <c r="O48" s="128"/>
      <c r="P48" s="128"/>
      <c r="Q48" s="128"/>
      <c r="R48" s="128"/>
      <c r="S48" s="128"/>
      <c r="T48" s="128"/>
      <c r="U48" s="128"/>
      <c r="V48" s="128"/>
      <c r="W48" s="128"/>
      <c r="X48" s="128"/>
      <c r="Y48" s="128"/>
      <c r="Z48" s="128"/>
      <c r="AA48" s="128"/>
      <c r="AB48" s="128"/>
      <c r="AC48" s="128"/>
      <c r="AD48" s="128"/>
      <c r="AE48" s="128"/>
      <c r="AF48" s="128"/>
      <c r="AG48" s="128"/>
      <c r="AH48" s="128"/>
      <c r="AI48" s="128"/>
      <c r="AJ48" s="128"/>
      <c r="AK48" s="128"/>
      <c r="AL48" s="128"/>
      <c r="AM48" s="129"/>
    </row>
    <row r="49" spans="1:39" s="130" customFormat="1" ht="39" customHeight="1">
      <c r="A49" s="177">
        <v>2</v>
      </c>
      <c r="B49" s="490" t="s">
        <v>213</v>
      </c>
      <c r="C49" s="178" t="s">
        <v>592</v>
      </c>
      <c r="D49" s="175" t="s">
        <v>36</v>
      </c>
      <c r="E49" s="492">
        <v>608806800</v>
      </c>
      <c r="F49" s="128"/>
      <c r="G49" s="185">
        <f>E48*110%</f>
        <v>267086600.00000003</v>
      </c>
      <c r="H49" s="128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  <c r="V49" s="128"/>
      <c r="W49" s="128"/>
      <c r="X49" s="128"/>
      <c r="Y49" s="128"/>
      <c r="Z49" s="128"/>
      <c r="AA49" s="128"/>
      <c r="AB49" s="128"/>
      <c r="AC49" s="128"/>
      <c r="AD49" s="128"/>
      <c r="AE49" s="128"/>
      <c r="AF49" s="128"/>
      <c r="AG49" s="128"/>
      <c r="AH49" s="128"/>
      <c r="AI49" s="128"/>
      <c r="AJ49" s="128"/>
      <c r="AK49" s="128"/>
      <c r="AL49" s="128"/>
      <c r="AM49" s="129"/>
    </row>
    <row r="50" spans="1:39" s="130" customFormat="1" ht="39" customHeight="1">
      <c r="A50" s="177"/>
      <c r="B50" s="490"/>
      <c r="C50" s="178"/>
      <c r="D50" s="175"/>
      <c r="E50" s="492"/>
      <c r="F50" s="128"/>
      <c r="G50" s="185"/>
      <c r="H50" s="128"/>
      <c r="I50" s="128"/>
      <c r="J50" s="128"/>
      <c r="K50" s="128"/>
      <c r="L50" s="128"/>
      <c r="M50" s="128"/>
      <c r="N50" s="128"/>
      <c r="O50" s="128"/>
      <c r="P50" s="128"/>
      <c r="Q50" s="128"/>
      <c r="R50" s="128"/>
      <c r="S50" s="128"/>
      <c r="T50" s="128"/>
      <c r="U50" s="128"/>
      <c r="V50" s="128"/>
      <c r="W50" s="128"/>
      <c r="X50" s="128"/>
      <c r="Y50" s="128"/>
      <c r="Z50" s="128"/>
      <c r="AA50" s="128"/>
      <c r="AB50" s="128"/>
      <c r="AC50" s="128"/>
      <c r="AD50" s="128"/>
      <c r="AE50" s="128"/>
      <c r="AF50" s="128"/>
      <c r="AG50" s="128"/>
      <c r="AH50" s="128"/>
      <c r="AI50" s="128"/>
      <c r="AJ50" s="128"/>
      <c r="AK50" s="128"/>
      <c r="AL50" s="128"/>
      <c r="AM50" s="129"/>
    </row>
    <row r="51" spans="1:39" s="130" customFormat="1" ht="39" customHeight="1">
      <c r="A51" s="176" t="s">
        <v>3</v>
      </c>
      <c r="B51" s="506" t="s">
        <v>593</v>
      </c>
      <c r="C51" s="502"/>
      <c r="D51" s="507"/>
      <c r="E51" s="501">
        <f>SUM(E52)</f>
        <v>251485150</v>
      </c>
      <c r="F51" s="128"/>
      <c r="G51" s="128"/>
      <c r="H51" s="128"/>
      <c r="I51" s="128"/>
      <c r="J51" s="128"/>
      <c r="K51" s="128"/>
      <c r="L51" s="128"/>
      <c r="M51" s="128"/>
      <c r="N51" s="128"/>
      <c r="O51" s="128"/>
      <c r="P51" s="128"/>
      <c r="Q51" s="128"/>
      <c r="R51" s="128"/>
      <c r="S51" s="128"/>
      <c r="T51" s="128"/>
      <c r="U51" s="128"/>
      <c r="V51" s="128"/>
      <c r="W51" s="128"/>
      <c r="X51" s="128"/>
      <c r="Y51" s="128"/>
      <c r="Z51" s="128"/>
      <c r="AA51" s="128"/>
      <c r="AB51" s="128"/>
      <c r="AC51" s="128"/>
      <c r="AD51" s="128"/>
      <c r="AE51" s="128"/>
      <c r="AF51" s="128"/>
      <c r="AG51" s="128"/>
      <c r="AH51" s="128"/>
      <c r="AI51" s="128"/>
      <c r="AJ51" s="128"/>
      <c r="AK51" s="128"/>
      <c r="AL51" s="128"/>
      <c r="AM51" s="129"/>
    </row>
    <row r="52" spans="1:39" s="130" customFormat="1" ht="29.25" customHeight="1">
      <c r="A52" s="173">
        <v>1</v>
      </c>
      <c r="B52" s="502" t="s">
        <v>594</v>
      </c>
      <c r="C52" s="502" t="s">
        <v>595</v>
      </c>
      <c r="D52" s="175" t="s">
        <v>36</v>
      </c>
      <c r="E52" s="529">
        <v>251485150</v>
      </c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8"/>
      <c r="T52" s="128"/>
      <c r="U52" s="128"/>
      <c r="V52" s="128"/>
      <c r="W52" s="128"/>
      <c r="X52" s="128"/>
      <c r="Y52" s="128"/>
      <c r="Z52" s="128"/>
      <c r="AA52" s="128"/>
      <c r="AB52" s="128"/>
      <c r="AC52" s="128"/>
      <c r="AD52" s="128"/>
      <c r="AE52" s="128"/>
      <c r="AF52" s="128"/>
      <c r="AG52" s="128"/>
      <c r="AH52" s="128"/>
      <c r="AI52" s="128"/>
      <c r="AJ52" s="128"/>
      <c r="AK52" s="128"/>
      <c r="AL52" s="128"/>
      <c r="AM52" s="129"/>
    </row>
    <row r="53" spans="1:39" s="130" customFormat="1" ht="11.25" customHeight="1">
      <c r="A53" s="176"/>
      <c r="B53" s="502"/>
      <c r="C53" s="502"/>
      <c r="D53" s="507"/>
      <c r="E53" s="503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  <c r="V53" s="128"/>
      <c r="W53" s="128"/>
      <c r="X53" s="128"/>
      <c r="Y53" s="128"/>
      <c r="Z53" s="128"/>
      <c r="AA53" s="128"/>
      <c r="AB53" s="128"/>
      <c r="AC53" s="128"/>
      <c r="AD53" s="128"/>
      <c r="AE53" s="128"/>
      <c r="AF53" s="128"/>
      <c r="AG53" s="128"/>
      <c r="AH53" s="128"/>
      <c r="AI53" s="128"/>
      <c r="AJ53" s="128"/>
      <c r="AK53" s="128"/>
      <c r="AL53" s="128"/>
      <c r="AM53" s="129"/>
    </row>
    <row r="54" spans="1:39" s="489" customFormat="1" ht="39" customHeight="1">
      <c r="A54" s="183" t="s">
        <v>1</v>
      </c>
      <c r="B54" s="499" t="s">
        <v>137</v>
      </c>
      <c r="C54" s="499"/>
      <c r="D54" s="500"/>
      <c r="E54" s="501">
        <f>SUM(E55:E70)</f>
        <v>4217906040</v>
      </c>
      <c r="F54" s="487"/>
      <c r="G54" s="487"/>
      <c r="H54" s="487"/>
      <c r="I54" s="487"/>
      <c r="J54" s="487"/>
      <c r="K54" s="487"/>
      <c r="L54" s="487"/>
      <c r="M54" s="487"/>
      <c r="N54" s="487"/>
      <c r="O54" s="487"/>
      <c r="P54" s="487"/>
      <c r="Q54" s="487"/>
      <c r="R54" s="487"/>
      <c r="S54" s="487"/>
      <c r="T54" s="487"/>
      <c r="U54" s="487"/>
      <c r="V54" s="487"/>
      <c r="W54" s="487"/>
      <c r="X54" s="487"/>
      <c r="Y54" s="487"/>
      <c r="Z54" s="487"/>
      <c r="AA54" s="487"/>
      <c r="AB54" s="487"/>
      <c r="AC54" s="487"/>
      <c r="AD54" s="487"/>
      <c r="AE54" s="487"/>
      <c r="AF54" s="487"/>
      <c r="AG54" s="487"/>
      <c r="AH54" s="487"/>
      <c r="AI54" s="487"/>
      <c r="AJ54" s="487"/>
      <c r="AK54" s="487"/>
      <c r="AL54" s="487"/>
      <c r="AM54" s="488"/>
    </row>
    <row r="55" spans="1:39" s="130" customFormat="1" ht="39" customHeight="1">
      <c r="A55" s="177">
        <v>1</v>
      </c>
      <c r="B55" s="508" t="s">
        <v>596</v>
      </c>
      <c r="C55" s="174" t="s">
        <v>597</v>
      </c>
      <c r="D55" s="182" t="s">
        <v>204</v>
      </c>
      <c r="E55" s="509">
        <v>583153950</v>
      </c>
      <c r="F55" s="128"/>
      <c r="G55" s="128"/>
      <c r="H55" s="128"/>
      <c r="I55" s="128"/>
      <c r="J55" s="128"/>
      <c r="K55" s="128"/>
      <c r="L55" s="128"/>
      <c r="M55" s="128"/>
      <c r="N55" s="128"/>
      <c r="O55" s="128"/>
      <c r="P55" s="128"/>
      <c r="Q55" s="128"/>
      <c r="R55" s="128"/>
      <c r="S55" s="128"/>
      <c r="T55" s="128"/>
      <c r="U55" s="128"/>
      <c r="V55" s="128"/>
      <c r="W55" s="128"/>
      <c r="X55" s="128"/>
      <c r="Y55" s="128"/>
      <c r="Z55" s="128"/>
      <c r="AA55" s="128"/>
      <c r="AB55" s="128"/>
      <c r="AC55" s="128"/>
      <c r="AD55" s="128"/>
      <c r="AE55" s="128"/>
      <c r="AF55" s="128"/>
      <c r="AG55" s="128"/>
      <c r="AH55" s="128"/>
      <c r="AI55" s="128"/>
      <c r="AJ55" s="128"/>
      <c r="AK55" s="128"/>
      <c r="AL55" s="128"/>
      <c r="AM55" s="129"/>
    </row>
    <row r="56" spans="1:39" s="130" customFormat="1" ht="39" customHeight="1">
      <c r="A56" s="177">
        <v>2</v>
      </c>
      <c r="B56" s="510" t="s">
        <v>598</v>
      </c>
      <c r="C56" s="186" t="s">
        <v>599</v>
      </c>
      <c r="D56" s="182" t="s">
        <v>204</v>
      </c>
      <c r="E56" s="509">
        <v>342754150</v>
      </c>
      <c r="F56" s="128"/>
      <c r="G56" s="128"/>
      <c r="H56" s="128"/>
      <c r="I56" s="128"/>
      <c r="J56" s="128"/>
      <c r="K56" s="128"/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/>
      <c r="AA56" s="128"/>
      <c r="AB56" s="128"/>
      <c r="AC56" s="128"/>
      <c r="AD56" s="128"/>
      <c r="AE56" s="128"/>
      <c r="AF56" s="128"/>
      <c r="AG56" s="128"/>
      <c r="AH56" s="128"/>
      <c r="AI56" s="128"/>
      <c r="AJ56" s="128"/>
      <c r="AK56" s="128"/>
      <c r="AL56" s="128"/>
      <c r="AM56" s="129"/>
    </row>
    <row r="57" spans="1:39" s="130" customFormat="1" ht="39" customHeight="1">
      <c r="A57" s="177">
        <v>3</v>
      </c>
      <c r="B57" s="510" t="s">
        <v>600</v>
      </c>
      <c r="C57" s="186" t="s">
        <v>601</v>
      </c>
      <c r="D57" s="182" t="s">
        <v>36</v>
      </c>
      <c r="E57" s="509">
        <v>325268800</v>
      </c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8"/>
      <c r="AB57" s="128"/>
      <c r="AC57" s="128"/>
      <c r="AD57" s="128"/>
      <c r="AE57" s="128"/>
      <c r="AF57" s="128"/>
      <c r="AG57" s="128"/>
      <c r="AH57" s="128"/>
      <c r="AI57" s="128"/>
      <c r="AJ57" s="128"/>
      <c r="AK57" s="128"/>
      <c r="AL57" s="128"/>
      <c r="AM57" s="129"/>
    </row>
    <row r="58" spans="1:39" s="130" customFormat="1" ht="39" customHeight="1">
      <c r="A58" s="177">
        <v>4</v>
      </c>
      <c r="B58" s="510" t="s">
        <v>602</v>
      </c>
      <c r="C58" s="186" t="s">
        <v>603</v>
      </c>
      <c r="D58" s="182" t="s">
        <v>204</v>
      </c>
      <c r="E58" s="509">
        <v>449402900</v>
      </c>
      <c r="F58" s="128"/>
      <c r="G58" s="128"/>
      <c r="H58" s="128"/>
      <c r="I58" s="128"/>
      <c r="J58" s="128"/>
      <c r="K58" s="128"/>
      <c r="L58" s="128"/>
      <c r="M58" s="128"/>
      <c r="N58" s="128"/>
      <c r="O58" s="128"/>
      <c r="P58" s="128"/>
      <c r="Q58" s="128"/>
      <c r="R58" s="128"/>
      <c r="S58" s="128"/>
      <c r="T58" s="128"/>
      <c r="U58" s="128"/>
      <c r="V58" s="128"/>
      <c r="W58" s="128"/>
      <c r="X58" s="128"/>
      <c r="Y58" s="128"/>
      <c r="Z58" s="128"/>
      <c r="AA58" s="128"/>
      <c r="AB58" s="128"/>
      <c r="AC58" s="128"/>
      <c r="AD58" s="128"/>
      <c r="AE58" s="128"/>
      <c r="AF58" s="128"/>
      <c r="AG58" s="128"/>
      <c r="AH58" s="128"/>
      <c r="AI58" s="128"/>
      <c r="AJ58" s="128"/>
      <c r="AK58" s="128"/>
      <c r="AL58" s="128"/>
      <c r="AM58" s="129"/>
    </row>
    <row r="59" spans="1:39" s="130" customFormat="1" ht="39" customHeight="1">
      <c r="A59" s="177">
        <v>5</v>
      </c>
      <c r="B59" s="510" t="s">
        <v>337</v>
      </c>
      <c r="C59" s="186" t="s">
        <v>604</v>
      </c>
      <c r="D59" s="182" t="s">
        <v>204</v>
      </c>
      <c r="E59" s="509">
        <v>20766700</v>
      </c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28"/>
      <c r="AB59" s="128"/>
      <c r="AC59" s="128"/>
      <c r="AD59" s="128"/>
      <c r="AE59" s="128"/>
      <c r="AF59" s="128"/>
      <c r="AG59" s="128"/>
      <c r="AH59" s="128"/>
      <c r="AI59" s="128"/>
      <c r="AJ59" s="128"/>
      <c r="AK59" s="128"/>
      <c r="AL59" s="128"/>
      <c r="AM59" s="129"/>
    </row>
    <row r="60" spans="1:39" s="130" customFormat="1" ht="39" customHeight="1">
      <c r="A60" s="177">
        <v>6</v>
      </c>
      <c r="B60" s="510" t="s">
        <v>605</v>
      </c>
      <c r="C60" s="178" t="s">
        <v>606</v>
      </c>
      <c r="D60" s="182" t="s">
        <v>204</v>
      </c>
      <c r="E60" s="509">
        <v>149467000</v>
      </c>
      <c r="F60" s="128"/>
      <c r="G60" s="128"/>
      <c r="H60" s="128"/>
      <c r="I60" s="128"/>
      <c r="J60" s="128"/>
      <c r="K60" s="128"/>
      <c r="L60" s="128"/>
      <c r="M60" s="128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8"/>
      <c r="AA60" s="128"/>
      <c r="AB60" s="128"/>
      <c r="AC60" s="128"/>
      <c r="AD60" s="128"/>
      <c r="AE60" s="128"/>
      <c r="AF60" s="128"/>
      <c r="AG60" s="128"/>
      <c r="AH60" s="128"/>
      <c r="AI60" s="128"/>
      <c r="AJ60" s="128"/>
      <c r="AK60" s="128"/>
      <c r="AL60" s="128"/>
      <c r="AM60" s="129"/>
    </row>
    <row r="61" spans="1:39" s="130" customFormat="1" ht="39" customHeight="1">
      <c r="A61" s="177">
        <v>7</v>
      </c>
      <c r="B61" s="510" t="s">
        <v>607</v>
      </c>
      <c r="C61" s="178" t="s">
        <v>608</v>
      </c>
      <c r="D61" s="182" t="s">
        <v>204</v>
      </c>
      <c r="E61" s="509">
        <v>150217000</v>
      </c>
      <c r="F61" s="128"/>
      <c r="G61" s="128"/>
      <c r="H61" s="128"/>
      <c r="I61" s="128"/>
      <c r="J61" s="128"/>
      <c r="K61" s="128"/>
      <c r="L61" s="128"/>
      <c r="M61" s="128"/>
      <c r="N61" s="128"/>
      <c r="O61" s="128"/>
      <c r="P61" s="128"/>
      <c r="Q61" s="128"/>
      <c r="R61" s="128"/>
      <c r="S61" s="128"/>
      <c r="T61" s="128"/>
      <c r="U61" s="128"/>
      <c r="V61" s="128"/>
      <c r="W61" s="128"/>
      <c r="X61" s="128"/>
      <c r="Y61" s="128"/>
      <c r="Z61" s="128"/>
      <c r="AA61" s="128"/>
      <c r="AB61" s="128"/>
      <c r="AC61" s="128"/>
      <c r="AD61" s="128"/>
      <c r="AE61" s="128"/>
      <c r="AF61" s="128"/>
      <c r="AG61" s="128"/>
      <c r="AH61" s="128"/>
      <c r="AI61" s="128"/>
      <c r="AJ61" s="128"/>
      <c r="AK61" s="128"/>
      <c r="AL61" s="128"/>
      <c r="AM61" s="129"/>
    </row>
    <row r="62" spans="1:39" s="130" customFormat="1" ht="39" customHeight="1">
      <c r="A62" s="177">
        <v>8</v>
      </c>
      <c r="B62" s="510" t="s">
        <v>609</v>
      </c>
      <c r="C62" s="184" t="s">
        <v>217</v>
      </c>
      <c r="D62" s="182" t="s">
        <v>204</v>
      </c>
      <c r="E62" s="509">
        <v>222891100</v>
      </c>
      <c r="F62" s="128"/>
      <c r="G62" s="128"/>
      <c r="H62" s="128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8"/>
      <c r="AB62" s="128"/>
      <c r="AC62" s="128"/>
      <c r="AD62" s="128"/>
      <c r="AE62" s="128"/>
      <c r="AF62" s="128"/>
      <c r="AG62" s="128"/>
      <c r="AH62" s="128"/>
      <c r="AI62" s="128"/>
      <c r="AJ62" s="128"/>
      <c r="AK62" s="128"/>
      <c r="AL62" s="128"/>
      <c r="AM62" s="129"/>
    </row>
    <row r="63" spans="1:39" s="130" customFormat="1" ht="39" customHeight="1">
      <c r="A63" s="177">
        <v>9</v>
      </c>
      <c r="B63" s="510" t="s">
        <v>610</v>
      </c>
      <c r="C63" s="178" t="s">
        <v>214</v>
      </c>
      <c r="D63" s="182" t="s">
        <v>204</v>
      </c>
      <c r="E63" s="509">
        <v>116049000</v>
      </c>
      <c r="F63" s="128"/>
      <c r="G63" s="128"/>
      <c r="H63" s="128"/>
      <c r="I63" s="128"/>
      <c r="J63" s="128"/>
      <c r="K63" s="128"/>
      <c r="L63" s="128"/>
      <c r="M63" s="128"/>
      <c r="N63" s="128"/>
      <c r="O63" s="128"/>
      <c r="P63" s="128"/>
      <c r="Q63" s="128"/>
      <c r="R63" s="128"/>
      <c r="S63" s="128"/>
      <c r="T63" s="128"/>
      <c r="U63" s="128"/>
      <c r="V63" s="128"/>
      <c r="W63" s="128"/>
      <c r="X63" s="128"/>
      <c r="Y63" s="128"/>
      <c r="Z63" s="128"/>
      <c r="AA63" s="128"/>
      <c r="AB63" s="128"/>
      <c r="AC63" s="128"/>
      <c r="AD63" s="128"/>
      <c r="AE63" s="128"/>
      <c r="AF63" s="128"/>
      <c r="AG63" s="128"/>
      <c r="AH63" s="128"/>
      <c r="AI63" s="128"/>
      <c r="AJ63" s="128"/>
      <c r="AK63" s="128"/>
      <c r="AL63" s="128"/>
      <c r="AM63" s="129"/>
    </row>
    <row r="64" spans="1:39" s="130" customFormat="1" ht="52.5" customHeight="1">
      <c r="A64" s="177">
        <v>10</v>
      </c>
      <c r="B64" s="508" t="s">
        <v>611</v>
      </c>
      <c r="C64" s="178" t="s">
        <v>216</v>
      </c>
      <c r="D64" s="182" t="s">
        <v>204</v>
      </c>
      <c r="E64" s="509">
        <v>155314000</v>
      </c>
      <c r="F64" s="128"/>
      <c r="G64" s="128"/>
      <c r="H64" s="128"/>
      <c r="I64" s="128"/>
      <c r="J64" s="128"/>
      <c r="K64" s="128"/>
      <c r="L64" s="128"/>
      <c r="M64" s="128"/>
      <c r="N64" s="128"/>
      <c r="O64" s="128"/>
      <c r="P64" s="128"/>
      <c r="Q64" s="128"/>
      <c r="R64" s="128"/>
      <c r="S64" s="128"/>
      <c r="T64" s="128"/>
      <c r="U64" s="128"/>
      <c r="V64" s="128"/>
      <c r="W64" s="128"/>
      <c r="X64" s="128"/>
      <c r="Y64" s="128"/>
      <c r="Z64" s="128"/>
      <c r="AA64" s="128"/>
      <c r="AB64" s="128"/>
      <c r="AC64" s="128"/>
      <c r="AD64" s="128"/>
      <c r="AE64" s="128"/>
      <c r="AF64" s="128"/>
      <c r="AG64" s="128"/>
      <c r="AH64" s="128"/>
      <c r="AI64" s="128"/>
      <c r="AJ64" s="128"/>
      <c r="AK64" s="128"/>
      <c r="AL64" s="128"/>
      <c r="AM64" s="129"/>
    </row>
    <row r="65" spans="1:39" s="130" customFormat="1" ht="39" customHeight="1">
      <c r="A65" s="177">
        <v>11</v>
      </c>
      <c r="B65" s="508" t="s">
        <v>612</v>
      </c>
      <c r="C65" s="189" t="s">
        <v>613</v>
      </c>
      <c r="D65" s="182" t="s">
        <v>204</v>
      </c>
      <c r="E65" s="509">
        <v>216775400</v>
      </c>
      <c r="F65" s="128"/>
      <c r="G65" s="128"/>
      <c r="H65" s="128"/>
      <c r="I65" s="128"/>
      <c r="J65" s="128"/>
      <c r="K65" s="128"/>
      <c r="L65" s="128"/>
      <c r="M65" s="128"/>
      <c r="N65" s="128"/>
      <c r="O65" s="128"/>
      <c r="P65" s="128"/>
      <c r="Q65" s="128"/>
      <c r="R65" s="128"/>
      <c r="S65" s="128"/>
      <c r="T65" s="128"/>
      <c r="U65" s="128"/>
      <c r="V65" s="128"/>
      <c r="W65" s="128"/>
      <c r="X65" s="128"/>
      <c r="Y65" s="128"/>
      <c r="Z65" s="128"/>
      <c r="AA65" s="128"/>
      <c r="AB65" s="128"/>
      <c r="AC65" s="128"/>
      <c r="AD65" s="128"/>
      <c r="AE65" s="128"/>
      <c r="AF65" s="128"/>
      <c r="AG65" s="128"/>
      <c r="AH65" s="128"/>
      <c r="AI65" s="128"/>
      <c r="AJ65" s="128"/>
      <c r="AK65" s="128"/>
      <c r="AL65" s="128"/>
      <c r="AM65" s="129"/>
    </row>
    <row r="66" spans="1:39" s="130" customFormat="1" ht="39" customHeight="1">
      <c r="A66" s="177">
        <v>12</v>
      </c>
      <c r="B66" s="508" t="s">
        <v>614</v>
      </c>
      <c r="C66" s="189" t="s">
        <v>615</v>
      </c>
      <c r="D66" s="182" t="s">
        <v>204</v>
      </c>
      <c r="E66" s="509">
        <v>216775400</v>
      </c>
      <c r="F66" s="128"/>
      <c r="G66" s="128"/>
      <c r="H66" s="128"/>
      <c r="I66" s="128"/>
      <c r="J66" s="128"/>
      <c r="K66" s="128"/>
      <c r="L66" s="128"/>
      <c r="M66" s="128"/>
      <c r="N66" s="128"/>
      <c r="O66" s="128"/>
      <c r="P66" s="128"/>
      <c r="Q66" s="128"/>
      <c r="R66" s="128"/>
      <c r="S66" s="128"/>
      <c r="T66" s="128"/>
      <c r="U66" s="128"/>
      <c r="V66" s="128"/>
      <c r="W66" s="128"/>
      <c r="X66" s="128"/>
      <c r="Y66" s="128"/>
      <c r="Z66" s="128"/>
      <c r="AA66" s="128"/>
      <c r="AB66" s="128"/>
      <c r="AC66" s="128"/>
      <c r="AD66" s="128"/>
      <c r="AE66" s="128"/>
      <c r="AF66" s="128"/>
      <c r="AG66" s="128"/>
      <c r="AH66" s="128"/>
      <c r="AI66" s="128"/>
      <c r="AJ66" s="128"/>
      <c r="AK66" s="128"/>
      <c r="AL66" s="128"/>
      <c r="AM66" s="129"/>
    </row>
    <row r="67" spans="1:39" s="130" customFormat="1" ht="54" customHeight="1">
      <c r="A67" s="177">
        <v>13</v>
      </c>
      <c r="B67" s="508" t="s">
        <v>616</v>
      </c>
      <c r="C67" s="178" t="s">
        <v>215</v>
      </c>
      <c r="D67" s="182" t="s">
        <v>204</v>
      </c>
      <c r="E67" s="509">
        <v>199958400</v>
      </c>
      <c r="F67" s="128"/>
      <c r="G67" s="128"/>
      <c r="H67" s="128"/>
      <c r="I67" s="128"/>
      <c r="J67" s="128"/>
      <c r="K67" s="128"/>
      <c r="L67" s="128"/>
      <c r="M67" s="128"/>
      <c r="N67" s="128"/>
      <c r="O67" s="128"/>
      <c r="P67" s="128"/>
      <c r="Q67" s="128"/>
      <c r="R67" s="128"/>
      <c r="S67" s="128"/>
      <c r="T67" s="128"/>
      <c r="U67" s="128"/>
      <c r="V67" s="128"/>
      <c r="W67" s="128"/>
      <c r="X67" s="128"/>
      <c r="Y67" s="128"/>
      <c r="Z67" s="128"/>
      <c r="AA67" s="128"/>
      <c r="AB67" s="128"/>
      <c r="AC67" s="128"/>
      <c r="AD67" s="128"/>
      <c r="AE67" s="128"/>
      <c r="AF67" s="128"/>
      <c r="AG67" s="128"/>
      <c r="AH67" s="128"/>
      <c r="AI67" s="128"/>
      <c r="AJ67" s="128"/>
      <c r="AK67" s="128"/>
      <c r="AL67" s="128"/>
      <c r="AM67" s="129"/>
    </row>
    <row r="68" spans="1:39" s="130" customFormat="1" ht="39" customHeight="1">
      <c r="A68" s="177">
        <v>14</v>
      </c>
      <c r="B68" s="508" t="s">
        <v>218</v>
      </c>
      <c r="C68" s="186" t="s">
        <v>219</v>
      </c>
      <c r="D68" s="182" t="s">
        <v>204</v>
      </c>
      <c r="E68" s="509">
        <v>595997100</v>
      </c>
      <c r="F68" s="128"/>
      <c r="G68" s="128"/>
      <c r="H68" s="128"/>
      <c r="I68" s="128"/>
      <c r="J68" s="128"/>
      <c r="K68" s="128"/>
      <c r="L68" s="128"/>
      <c r="M68" s="128"/>
      <c r="N68" s="128"/>
      <c r="O68" s="128"/>
      <c r="P68" s="128"/>
      <c r="Q68" s="128"/>
      <c r="R68" s="128"/>
      <c r="S68" s="128"/>
      <c r="T68" s="128"/>
      <c r="U68" s="128"/>
      <c r="V68" s="128"/>
      <c r="W68" s="128"/>
      <c r="X68" s="128"/>
      <c r="Y68" s="128"/>
      <c r="Z68" s="128"/>
      <c r="AA68" s="128"/>
      <c r="AB68" s="128"/>
      <c r="AC68" s="128"/>
      <c r="AD68" s="128"/>
      <c r="AE68" s="128"/>
      <c r="AF68" s="128"/>
      <c r="AG68" s="128"/>
      <c r="AH68" s="128"/>
      <c r="AI68" s="128"/>
      <c r="AJ68" s="128"/>
      <c r="AK68" s="128"/>
      <c r="AL68" s="128"/>
      <c r="AM68" s="129"/>
    </row>
    <row r="69" spans="1:39" s="130" customFormat="1" ht="39" customHeight="1">
      <c r="A69" s="177">
        <v>15</v>
      </c>
      <c r="B69" s="510" t="s">
        <v>548</v>
      </c>
      <c r="C69" s="186" t="s">
        <v>617</v>
      </c>
      <c r="D69" s="182" t="s">
        <v>204</v>
      </c>
      <c r="E69" s="509">
        <v>294736000</v>
      </c>
      <c r="F69" s="128"/>
      <c r="G69" s="128"/>
      <c r="H69" s="128"/>
      <c r="I69" s="128"/>
      <c r="J69" s="128"/>
      <c r="K69" s="128"/>
      <c r="L69" s="128"/>
      <c r="M69" s="128"/>
      <c r="N69" s="128"/>
      <c r="O69" s="128"/>
      <c r="P69" s="128"/>
      <c r="Q69" s="128"/>
      <c r="R69" s="128"/>
      <c r="S69" s="128"/>
      <c r="T69" s="128"/>
      <c r="U69" s="128"/>
      <c r="V69" s="128"/>
      <c r="W69" s="128"/>
      <c r="X69" s="128"/>
      <c r="Y69" s="128"/>
      <c r="Z69" s="128"/>
      <c r="AA69" s="128"/>
      <c r="AB69" s="128"/>
      <c r="AC69" s="128"/>
      <c r="AD69" s="128"/>
      <c r="AE69" s="128"/>
      <c r="AF69" s="128"/>
      <c r="AG69" s="128"/>
      <c r="AH69" s="128"/>
      <c r="AI69" s="128"/>
      <c r="AJ69" s="128"/>
      <c r="AK69" s="128"/>
      <c r="AL69" s="128"/>
      <c r="AM69" s="129"/>
    </row>
    <row r="70" spans="1:39" s="130" customFormat="1" ht="39" customHeight="1">
      <c r="A70" s="177">
        <v>16</v>
      </c>
      <c r="B70" s="494" t="s">
        <v>618</v>
      </c>
      <c r="C70" s="186" t="s">
        <v>220</v>
      </c>
      <c r="D70" s="182" t="s">
        <v>204</v>
      </c>
      <c r="E70" s="492">
        <v>178379140</v>
      </c>
      <c r="F70" s="128"/>
      <c r="G70" s="128"/>
      <c r="H70" s="128"/>
      <c r="I70" s="128"/>
      <c r="J70" s="128"/>
      <c r="K70" s="128"/>
      <c r="L70" s="128"/>
      <c r="M70" s="128"/>
      <c r="N70" s="128"/>
      <c r="O70" s="128"/>
      <c r="P70" s="128"/>
      <c r="Q70" s="128"/>
      <c r="R70" s="128"/>
      <c r="S70" s="128"/>
      <c r="T70" s="128"/>
      <c r="U70" s="128"/>
      <c r="V70" s="128"/>
      <c r="W70" s="128"/>
      <c r="X70" s="128"/>
      <c r="Y70" s="128"/>
      <c r="Z70" s="128"/>
      <c r="AA70" s="128"/>
      <c r="AB70" s="128"/>
      <c r="AC70" s="128"/>
      <c r="AD70" s="128"/>
      <c r="AE70" s="128"/>
      <c r="AF70" s="128"/>
      <c r="AG70" s="128"/>
      <c r="AH70" s="128"/>
      <c r="AI70" s="128"/>
      <c r="AJ70" s="128"/>
      <c r="AK70" s="128"/>
      <c r="AL70" s="128"/>
      <c r="AM70" s="129"/>
    </row>
    <row r="71" spans="1:39" s="130" customFormat="1" ht="15" customHeight="1">
      <c r="A71" s="176"/>
      <c r="B71" s="213"/>
      <c r="C71" s="213"/>
      <c r="D71" s="182"/>
      <c r="E71" s="503"/>
      <c r="F71" s="128"/>
      <c r="G71" s="128"/>
      <c r="H71" s="128"/>
      <c r="I71" s="128"/>
      <c r="J71" s="128"/>
      <c r="K71" s="128"/>
      <c r="L71" s="128"/>
      <c r="M71" s="128"/>
      <c r="N71" s="128"/>
      <c r="O71" s="128"/>
      <c r="P71" s="128"/>
      <c r="Q71" s="128"/>
      <c r="R71" s="128"/>
      <c r="S71" s="128"/>
      <c r="T71" s="128"/>
      <c r="U71" s="128"/>
      <c r="V71" s="128"/>
      <c r="W71" s="128"/>
      <c r="X71" s="128"/>
      <c r="Y71" s="128"/>
      <c r="Z71" s="128"/>
      <c r="AA71" s="128"/>
      <c r="AB71" s="128"/>
      <c r="AC71" s="128"/>
      <c r="AD71" s="128"/>
      <c r="AE71" s="128"/>
      <c r="AF71" s="128"/>
      <c r="AG71" s="128"/>
      <c r="AH71" s="128"/>
      <c r="AI71" s="128"/>
      <c r="AJ71" s="128"/>
      <c r="AK71" s="128"/>
      <c r="AL71" s="128"/>
      <c r="AM71" s="129"/>
    </row>
    <row r="72" spans="1:39" s="489" customFormat="1" ht="39" customHeight="1">
      <c r="A72" s="183" t="s">
        <v>40</v>
      </c>
      <c r="B72" s="499" t="s">
        <v>138</v>
      </c>
      <c r="C72" s="499"/>
      <c r="D72" s="500"/>
      <c r="E72" s="501">
        <f>SUM(E73:E76)</f>
        <v>1025626450</v>
      </c>
      <c r="F72" s="487"/>
      <c r="G72" s="487"/>
      <c r="H72" s="487"/>
      <c r="I72" s="487"/>
      <c r="J72" s="487"/>
      <c r="K72" s="487"/>
      <c r="L72" s="487"/>
      <c r="M72" s="487"/>
      <c r="N72" s="487"/>
      <c r="O72" s="487"/>
      <c r="P72" s="487"/>
      <c r="Q72" s="487"/>
      <c r="R72" s="487"/>
      <c r="S72" s="487"/>
      <c r="T72" s="487"/>
      <c r="U72" s="487"/>
      <c r="V72" s="487"/>
      <c r="W72" s="487"/>
      <c r="X72" s="487"/>
      <c r="Y72" s="487"/>
      <c r="Z72" s="487"/>
      <c r="AA72" s="487"/>
      <c r="AB72" s="487"/>
      <c r="AC72" s="487"/>
      <c r="AD72" s="487"/>
      <c r="AE72" s="487"/>
      <c r="AF72" s="487"/>
      <c r="AG72" s="487"/>
      <c r="AH72" s="487"/>
      <c r="AI72" s="487"/>
      <c r="AJ72" s="487"/>
      <c r="AK72" s="487"/>
      <c r="AL72" s="487"/>
      <c r="AM72" s="488"/>
    </row>
    <row r="73" spans="1:39" s="130" customFormat="1" ht="39" customHeight="1">
      <c r="A73" s="187">
        <v>1</v>
      </c>
      <c r="B73" s="510" t="s">
        <v>619</v>
      </c>
      <c r="C73" s="511" t="s">
        <v>117</v>
      </c>
      <c r="D73" s="182" t="s">
        <v>36</v>
      </c>
      <c r="E73" s="509">
        <v>250041400</v>
      </c>
      <c r="F73" s="128"/>
      <c r="G73" s="128"/>
      <c r="H73" s="128"/>
      <c r="I73" s="128"/>
      <c r="J73" s="128"/>
      <c r="K73" s="128"/>
      <c r="L73" s="128"/>
      <c r="M73" s="128"/>
      <c r="N73" s="128"/>
      <c r="O73" s="128"/>
      <c r="P73" s="128"/>
      <c r="Q73" s="128"/>
      <c r="R73" s="128"/>
      <c r="S73" s="128"/>
      <c r="T73" s="128"/>
      <c r="U73" s="128"/>
      <c r="V73" s="128"/>
      <c r="W73" s="128"/>
      <c r="X73" s="128"/>
      <c r="Y73" s="128"/>
      <c r="Z73" s="128"/>
      <c r="AA73" s="128"/>
      <c r="AB73" s="128"/>
      <c r="AC73" s="128"/>
      <c r="AD73" s="128"/>
      <c r="AE73" s="128"/>
      <c r="AF73" s="128"/>
      <c r="AG73" s="128"/>
      <c r="AH73" s="128"/>
      <c r="AI73" s="128"/>
      <c r="AJ73" s="128"/>
      <c r="AK73" s="128"/>
      <c r="AL73" s="128"/>
      <c r="AM73" s="129"/>
    </row>
    <row r="74" spans="1:39" s="130" customFormat="1" ht="39" customHeight="1">
      <c r="A74" s="187">
        <v>2</v>
      </c>
      <c r="B74" s="510" t="s">
        <v>620</v>
      </c>
      <c r="C74" s="511" t="s">
        <v>117</v>
      </c>
      <c r="D74" s="182" t="s">
        <v>36</v>
      </c>
      <c r="E74" s="509">
        <v>350006900</v>
      </c>
      <c r="F74" s="128"/>
      <c r="G74" s="128"/>
      <c r="H74" s="128"/>
      <c r="I74" s="128"/>
      <c r="J74" s="128"/>
      <c r="K74" s="128"/>
      <c r="L74" s="128"/>
      <c r="M74" s="128"/>
      <c r="N74" s="128"/>
      <c r="O74" s="128"/>
      <c r="P74" s="128"/>
      <c r="Q74" s="128"/>
      <c r="R74" s="128"/>
      <c r="S74" s="128"/>
      <c r="T74" s="128"/>
      <c r="U74" s="128"/>
      <c r="V74" s="128"/>
      <c r="W74" s="128"/>
      <c r="X74" s="128"/>
      <c r="Y74" s="128"/>
      <c r="Z74" s="128"/>
      <c r="AA74" s="128"/>
      <c r="AB74" s="128"/>
      <c r="AC74" s="128"/>
      <c r="AD74" s="128"/>
      <c r="AE74" s="128"/>
      <c r="AF74" s="128"/>
      <c r="AG74" s="128"/>
      <c r="AH74" s="128"/>
      <c r="AI74" s="128"/>
      <c r="AJ74" s="128"/>
      <c r="AK74" s="128"/>
      <c r="AL74" s="128"/>
      <c r="AM74" s="129"/>
    </row>
    <row r="75" spans="1:39" s="130" customFormat="1" ht="39" customHeight="1">
      <c r="A75" s="187">
        <v>3</v>
      </c>
      <c r="B75" s="510" t="s">
        <v>621</v>
      </c>
      <c r="C75" s="511" t="s">
        <v>117</v>
      </c>
      <c r="D75" s="182" t="s">
        <v>36</v>
      </c>
      <c r="E75" s="509">
        <v>250017250</v>
      </c>
      <c r="F75" s="128"/>
      <c r="G75" s="128"/>
      <c r="H75" s="128"/>
      <c r="I75" s="128"/>
      <c r="J75" s="128"/>
      <c r="K75" s="128"/>
      <c r="L75" s="128"/>
      <c r="M75" s="128"/>
      <c r="N75" s="128"/>
      <c r="O75" s="128"/>
      <c r="P75" s="128"/>
      <c r="Q75" s="128"/>
      <c r="R75" s="128"/>
      <c r="S75" s="128"/>
      <c r="T75" s="128"/>
      <c r="U75" s="128"/>
      <c r="V75" s="128"/>
      <c r="W75" s="128"/>
      <c r="X75" s="128"/>
      <c r="Y75" s="128"/>
      <c r="Z75" s="128"/>
      <c r="AA75" s="128"/>
      <c r="AB75" s="128"/>
      <c r="AC75" s="128"/>
      <c r="AD75" s="128"/>
      <c r="AE75" s="128"/>
      <c r="AF75" s="128"/>
      <c r="AG75" s="128"/>
      <c r="AH75" s="128"/>
      <c r="AI75" s="128"/>
      <c r="AJ75" s="128"/>
      <c r="AK75" s="128"/>
      <c r="AL75" s="128"/>
      <c r="AM75" s="129"/>
    </row>
    <row r="76" spans="1:39" s="130" customFormat="1" ht="39" customHeight="1">
      <c r="A76" s="187">
        <v>4</v>
      </c>
      <c r="B76" s="508" t="s">
        <v>622</v>
      </c>
      <c r="C76" s="511" t="s">
        <v>117</v>
      </c>
      <c r="D76" s="182" t="s">
        <v>36</v>
      </c>
      <c r="E76" s="509">
        <v>175560900</v>
      </c>
      <c r="F76" s="128"/>
      <c r="G76" s="128"/>
      <c r="H76" s="128"/>
      <c r="I76" s="128"/>
      <c r="J76" s="128"/>
      <c r="K76" s="128"/>
      <c r="L76" s="128"/>
      <c r="M76" s="128"/>
      <c r="N76" s="128"/>
      <c r="O76" s="128"/>
      <c r="P76" s="128"/>
      <c r="Q76" s="128"/>
      <c r="R76" s="128"/>
      <c r="S76" s="128"/>
      <c r="T76" s="128"/>
      <c r="U76" s="128"/>
      <c r="V76" s="128"/>
      <c r="W76" s="128"/>
      <c r="X76" s="128"/>
      <c r="Y76" s="128"/>
      <c r="Z76" s="128"/>
      <c r="AA76" s="128"/>
      <c r="AB76" s="128"/>
      <c r="AC76" s="128"/>
      <c r="AD76" s="128"/>
      <c r="AE76" s="128"/>
      <c r="AF76" s="128"/>
      <c r="AG76" s="128"/>
      <c r="AH76" s="128"/>
      <c r="AI76" s="128"/>
      <c r="AJ76" s="128"/>
      <c r="AK76" s="128"/>
      <c r="AL76" s="128"/>
      <c r="AM76" s="129"/>
    </row>
    <row r="77" spans="1:39" s="130" customFormat="1" ht="15.75" customHeight="1">
      <c r="A77" s="176"/>
      <c r="B77" s="512"/>
      <c r="C77" s="512"/>
      <c r="D77" s="182"/>
      <c r="E77" s="503"/>
      <c r="F77" s="128"/>
      <c r="G77" s="128"/>
      <c r="H77" s="128"/>
      <c r="I77" s="128"/>
      <c r="J77" s="128"/>
      <c r="K77" s="128"/>
      <c r="L77" s="128"/>
      <c r="M77" s="128"/>
      <c r="N77" s="128"/>
      <c r="O77" s="128"/>
      <c r="P77" s="128"/>
      <c r="Q77" s="128"/>
      <c r="R77" s="128"/>
      <c r="S77" s="128"/>
      <c r="T77" s="128"/>
      <c r="U77" s="128"/>
      <c r="V77" s="128"/>
      <c r="W77" s="128"/>
      <c r="X77" s="128"/>
      <c r="Y77" s="128"/>
      <c r="Z77" s="128"/>
      <c r="AA77" s="128"/>
      <c r="AB77" s="128"/>
      <c r="AC77" s="128"/>
      <c r="AD77" s="128"/>
      <c r="AE77" s="128"/>
      <c r="AF77" s="128"/>
      <c r="AG77" s="128"/>
      <c r="AH77" s="128"/>
      <c r="AI77" s="128"/>
      <c r="AJ77" s="128"/>
      <c r="AK77" s="128"/>
      <c r="AL77" s="128"/>
      <c r="AM77" s="129"/>
    </row>
    <row r="78" spans="1:39" s="489" customFormat="1" ht="39" customHeight="1">
      <c r="A78" s="183" t="s">
        <v>38</v>
      </c>
      <c r="B78" s="499" t="s">
        <v>139</v>
      </c>
      <c r="C78" s="499"/>
      <c r="D78" s="500"/>
      <c r="E78" s="501">
        <f>SUM(E79:E82)</f>
        <v>853113300</v>
      </c>
      <c r="F78" s="487"/>
      <c r="G78" s="487"/>
      <c r="H78" s="487"/>
      <c r="I78" s="487"/>
      <c r="J78" s="487"/>
      <c r="K78" s="487"/>
      <c r="L78" s="487"/>
      <c r="M78" s="487"/>
      <c r="N78" s="487"/>
      <c r="O78" s="487"/>
      <c r="P78" s="487"/>
      <c r="Q78" s="487"/>
      <c r="R78" s="487"/>
      <c r="S78" s="487"/>
      <c r="T78" s="487"/>
      <c r="U78" s="487"/>
      <c r="V78" s="487"/>
      <c r="W78" s="487"/>
      <c r="X78" s="487"/>
      <c r="Y78" s="487"/>
      <c r="Z78" s="487"/>
      <c r="AA78" s="487"/>
      <c r="AB78" s="487"/>
      <c r="AC78" s="487"/>
      <c r="AD78" s="487"/>
      <c r="AE78" s="487"/>
      <c r="AF78" s="487"/>
      <c r="AG78" s="487"/>
      <c r="AH78" s="487"/>
      <c r="AI78" s="487"/>
      <c r="AJ78" s="487"/>
      <c r="AK78" s="487"/>
      <c r="AL78" s="487"/>
      <c r="AM78" s="488"/>
    </row>
    <row r="79" spans="1:39" s="130" customFormat="1" ht="39" customHeight="1">
      <c r="A79" s="187">
        <v>1</v>
      </c>
      <c r="B79" s="508" t="s">
        <v>623</v>
      </c>
      <c r="C79" s="188" t="s">
        <v>142</v>
      </c>
      <c r="D79" s="182" t="s">
        <v>36</v>
      </c>
      <c r="E79" s="509">
        <v>197090500</v>
      </c>
      <c r="F79" s="128"/>
      <c r="G79" s="128"/>
      <c r="H79" s="128"/>
      <c r="I79" s="128"/>
      <c r="J79" s="128"/>
      <c r="K79" s="128"/>
      <c r="L79" s="128"/>
      <c r="M79" s="128"/>
      <c r="N79" s="128"/>
      <c r="O79" s="128"/>
      <c r="P79" s="128"/>
      <c r="Q79" s="128"/>
      <c r="R79" s="128"/>
      <c r="S79" s="128"/>
      <c r="T79" s="128"/>
      <c r="U79" s="128"/>
      <c r="V79" s="128"/>
      <c r="W79" s="128"/>
      <c r="X79" s="128"/>
      <c r="Y79" s="128"/>
      <c r="Z79" s="128"/>
      <c r="AA79" s="128"/>
      <c r="AB79" s="128"/>
      <c r="AC79" s="128"/>
      <c r="AD79" s="128"/>
      <c r="AE79" s="128"/>
      <c r="AF79" s="128"/>
      <c r="AG79" s="128"/>
      <c r="AH79" s="128"/>
      <c r="AI79" s="128"/>
      <c r="AJ79" s="128"/>
      <c r="AK79" s="128"/>
      <c r="AL79" s="128"/>
      <c r="AM79" s="129"/>
    </row>
    <row r="80" spans="1:39" s="130" customFormat="1" ht="39" customHeight="1">
      <c r="A80" s="187">
        <v>2</v>
      </c>
      <c r="B80" s="510" t="s">
        <v>140</v>
      </c>
      <c r="C80" s="188" t="s">
        <v>141</v>
      </c>
      <c r="D80" s="182" t="s">
        <v>36</v>
      </c>
      <c r="E80" s="509">
        <v>225080600</v>
      </c>
      <c r="F80" s="128"/>
      <c r="G80" s="128"/>
      <c r="H80" s="128"/>
      <c r="I80" s="128"/>
      <c r="J80" s="128"/>
      <c r="K80" s="128"/>
      <c r="L80" s="128"/>
      <c r="M80" s="128"/>
      <c r="N80" s="128"/>
      <c r="O80" s="128"/>
      <c r="P80" s="128"/>
      <c r="Q80" s="128"/>
      <c r="R80" s="128"/>
      <c r="S80" s="128"/>
      <c r="T80" s="128"/>
      <c r="U80" s="128"/>
      <c r="V80" s="128"/>
      <c r="W80" s="128"/>
      <c r="X80" s="128"/>
      <c r="Y80" s="128"/>
      <c r="Z80" s="128"/>
      <c r="AA80" s="128"/>
      <c r="AB80" s="128"/>
      <c r="AC80" s="128"/>
      <c r="AD80" s="128"/>
      <c r="AE80" s="128"/>
      <c r="AF80" s="128"/>
      <c r="AG80" s="128"/>
      <c r="AH80" s="128"/>
      <c r="AI80" s="128"/>
      <c r="AJ80" s="128"/>
      <c r="AK80" s="128"/>
      <c r="AL80" s="128"/>
      <c r="AM80" s="129"/>
    </row>
    <row r="81" spans="1:39" s="130" customFormat="1" ht="39" customHeight="1">
      <c r="A81" s="187">
        <v>3</v>
      </c>
      <c r="B81" s="508" t="s">
        <v>624</v>
      </c>
      <c r="C81" s="189" t="s">
        <v>221</v>
      </c>
      <c r="D81" s="182" t="s">
        <v>36</v>
      </c>
      <c r="E81" s="509">
        <v>224378300</v>
      </c>
      <c r="F81" s="128"/>
      <c r="G81" s="128"/>
      <c r="H81" s="128"/>
      <c r="I81" s="128"/>
      <c r="J81" s="128"/>
      <c r="K81" s="128"/>
      <c r="L81" s="128"/>
      <c r="M81" s="128"/>
      <c r="N81" s="128"/>
      <c r="O81" s="128"/>
      <c r="P81" s="128"/>
      <c r="Q81" s="128"/>
      <c r="R81" s="128"/>
      <c r="S81" s="128"/>
      <c r="T81" s="128"/>
      <c r="U81" s="128"/>
      <c r="V81" s="128"/>
      <c r="W81" s="128"/>
      <c r="X81" s="128"/>
      <c r="Y81" s="128"/>
      <c r="Z81" s="128"/>
      <c r="AA81" s="128"/>
      <c r="AB81" s="128"/>
      <c r="AC81" s="128"/>
      <c r="AD81" s="128"/>
      <c r="AE81" s="128"/>
      <c r="AF81" s="128"/>
      <c r="AG81" s="128"/>
      <c r="AH81" s="128"/>
      <c r="AI81" s="128"/>
      <c r="AJ81" s="128"/>
      <c r="AK81" s="128"/>
      <c r="AL81" s="128"/>
      <c r="AM81" s="129"/>
    </row>
    <row r="82" spans="1:39" s="130" customFormat="1" ht="39" customHeight="1">
      <c r="A82" s="187">
        <v>4</v>
      </c>
      <c r="B82" s="508" t="s">
        <v>625</v>
      </c>
      <c r="C82" s="178" t="s">
        <v>626</v>
      </c>
      <c r="D82" s="182" t="s">
        <v>36</v>
      </c>
      <c r="E82" s="509">
        <v>206563900</v>
      </c>
      <c r="F82" s="128"/>
      <c r="G82" s="128"/>
      <c r="H82" s="128"/>
      <c r="I82" s="128"/>
      <c r="J82" s="128"/>
      <c r="K82" s="128"/>
      <c r="L82" s="128"/>
      <c r="M82" s="128"/>
      <c r="N82" s="128"/>
      <c r="O82" s="128"/>
      <c r="P82" s="128"/>
      <c r="Q82" s="128"/>
      <c r="R82" s="128"/>
      <c r="S82" s="128"/>
      <c r="T82" s="128"/>
      <c r="U82" s="128"/>
      <c r="V82" s="128"/>
      <c r="W82" s="128"/>
      <c r="X82" s="128"/>
      <c r="Y82" s="128"/>
      <c r="Z82" s="128"/>
      <c r="AA82" s="128"/>
      <c r="AB82" s="128"/>
      <c r="AC82" s="128"/>
      <c r="AD82" s="128"/>
      <c r="AE82" s="128"/>
      <c r="AF82" s="128"/>
      <c r="AG82" s="128"/>
      <c r="AH82" s="128"/>
      <c r="AI82" s="128"/>
      <c r="AJ82" s="128"/>
      <c r="AK82" s="128"/>
      <c r="AL82" s="128"/>
      <c r="AM82" s="129"/>
    </row>
    <row r="83" spans="1:39" s="130" customFormat="1" ht="15.75" customHeight="1">
      <c r="A83" s="176"/>
      <c r="B83" s="513"/>
      <c r="C83" s="513"/>
      <c r="D83" s="182"/>
      <c r="E83" s="503"/>
      <c r="F83" s="128"/>
      <c r="G83" s="128"/>
      <c r="H83" s="128"/>
      <c r="I83" s="128"/>
      <c r="J83" s="128"/>
      <c r="K83" s="128"/>
      <c r="L83" s="128"/>
      <c r="M83" s="128"/>
      <c r="N83" s="128"/>
      <c r="O83" s="128"/>
      <c r="P83" s="128"/>
      <c r="Q83" s="128"/>
      <c r="R83" s="128"/>
      <c r="S83" s="128"/>
      <c r="T83" s="128"/>
      <c r="U83" s="128"/>
      <c r="V83" s="128"/>
      <c r="W83" s="128"/>
      <c r="X83" s="128"/>
      <c r="Y83" s="128"/>
      <c r="Z83" s="128"/>
      <c r="AA83" s="128"/>
      <c r="AB83" s="128"/>
      <c r="AC83" s="128"/>
      <c r="AD83" s="128"/>
      <c r="AE83" s="128"/>
      <c r="AF83" s="128"/>
      <c r="AG83" s="128"/>
      <c r="AH83" s="128"/>
      <c r="AI83" s="128"/>
      <c r="AJ83" s="128"/>
      <c r="AK83" s="128"/>
      <c r="AL83" s="128"/>
      <c r="AM83" s="129"/>
    </row>
    <row r="84" spans="1:39" s="516" customFormat="1" ht="39" customHeight="1">
      <c r="A84" s="183" t="s">
        <v>35</v>
      </c>
      <c r="B84" s="514" t="s">
        <v>222</v>
      </c>
      <c r="C84" s="514"/>
      <c r="D84" s="500"/>
      <c r="E84" s="501">
        <f>SUM(E85)</f>
        <v>161066000</v>
      </c>
      <c r="F84" s="515"/>
      <c r="G84" s="515"/>
      <c r="H84" s="515"/>
      <c r="I84" s="515"/>
      <c r="J84" s="515"/>
      <c r="K84" s="515"/>
      <c r="L84" s="515"/>
      <c r="M84" s="515"/>
      <c r="N84" s="515"/>
      <c r="O84" s="515"/>
      <c r="P84" s="515"/>
      <c r="Q84" s="515"/>
      <c r="R84" s="515"/>
      <c r="S84" s="515"/>
      <c r="T84" s="515"/>
      <c r="U84" s="515"/>
      <c r="V84" s="515"/>
      <c r="W84" s="515"/>
      <c r="X84" s="515"/>
      <c r="Y84" s="515"/>
      <c r="Z84" s="515"/>
      <c r="AA84" s="515"/>
      <c r="AB84" s="515"/>
      <c r="AC84" s="515"/>
      <c r="AD84" s="515"/>
      <c r="AE84" s="515"/>
      <c r="AF84" s="515"/>
      <c r="AG84" s="515"/>
      <c r="AH84" s="515"/>
      <c r="AI84" s="515"/>
      <c r="AJ84" s="515"/>
      <c r="AK84" s="515"/>
      <c r="AL84" s="515"/>
    </row>
    <row r="85" spans="1:39" s="138" customFormat="1" ht="39" customHeight="1">
      <c r="A85" s="187">
        <v>1</v>
      </c>
      <c r="B85" s="517" t="s">
        <v>143</v>
      </c>
      <c r="C85" s="188" t="s">
        <v>627</v>
      </c>
      <c r="D85" s="182" t="s">
        <v>36</v>
      </c>
      <c r="E85" s="509">
        <v>161066000</v>
      </c>
      <c r="F85" s="136"/>
      <c r="G85" s="136"/>
      <c r="H85" s="136"/>
      <c r="I85" s="136"/>
      <c r="J85" s="136"/>
      <c r="K85" s="136"/>
      <c r="L85" s="136"/>
      <c r="M85" s="136"/>
      <c r="N85" s="136"/>
      <c r="O85" s="136"/>
      <c r="P85" s="136"/>
      <c r="Q85" s="136"/>
      <c r="R85" s="136"/>
      <c r="S85" s="136"/>
      <c r="T85" s="136"/>
      <c r="U85" s="136"/>
      <c r="V85" s="136"/>
      <c r="W85" s="136"/>
      <c r="X85" s="136"/>
      <c r="Y85" s="136"/>
      <c r="Z85" s="136"/>
      <c r="AA85" s="136"/>
      <c r="AB85" s="136"/>
      <c r="AC85" s="136"/>
      <c r="AD85" s="136"/>
      <c r="AE85" s="136"/>
      <c r="AF85" s="136"/>
      <c r="AG85" s="136"/>
      <c r="AH85" s="136"/>
      <c r="AI85" s="136"/>
      <c r="AJ85" s="136"/>
      <c r="AK85" s="136"/>
      <c r="AL85" s="136"/>
    </row>
    <row r="86" spans="1:39" s="138" customFormat="1">
      <c r="A86" s="190"/>
      <c r="B86" s="132"/>
      <c r="C86" s="132"/>
      <c r="D86" s="182"/>
      <c r="E86" s="518"/>
      <c r="F86" s="136"/>
      <c r="G86" s="136"/>
      <c r="H86" s="136"/>
      <c r="I86" s="136"/>
      <c r="J86" s="136"/>
      <c r="K86" s="136"/>
      <c r="L86" s="136"/>
      <c r="M86" s="136"/>
      <c r="N86" s="136"/>
      <c r="O86" s="136"/>
      <c r="P86" s="136"/>
      <c r="Q86" s="136"/>
      <c r="R86" s="136"/>
      <c r="S86" s="136"/>
      <c r="T86" s="136"/>
      <c r="U86" s="136"/>
      <c r="V86" s="136"/>
      <c r="W86" s="136"/>
      <c r="X86" s="136"/>
      <c r="Y86" s="136"/>
      <c r="Z86" s="136"/>
      <c r="AA86" s="136"/>
      <c r="AB86" s="136"/>
      <c r="AC86" s="136"/>
      <c r="AD86" s="136"/>
      <c r="AE86" s="136"/>
      <c r="AF86" s="136"/>
      <c r="AG86" s="136"/>
      <c r="AH86" s="136"/>
      <c r="AI86" s="136"/>
      <c r="AJ86" s="136"/>
      <c r="AK86" s="136"/>
      <c r="AL86" s="136"/>
    </row>
    <row r="87" spans="1:39" s="138" customFormat="1" ht="19.5" customHeight="1">
      <c r="A87" s="644" t="s">
        <v>83</v>
      </c>
      <c r="B87" s="644"/>
      <c r="C87" s="644"/>
      <c r="D87" s="126"/>
      <c r="E87" s="519">
        <f>SUM(E84,E78,E72,E54,E51,E47,E42,E38,E33,E30,E23,E7)</f>
        <v>11290883590</v>
      </c>
      <c r="F87" s="136"/>
      <c r="G87" s="136"/>
      <c r="H87" s="136"/>
      <c r="I87" s="136"/>
      <c r="J87" s="136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136"/>
      <c r="W87" s="136"/>
      <c r="X87" s="136"/>
      <c r="Y87" s="136"/>
      <c r="Z87" s="136"/>
      <c r="AA87" s="136"/>
      <c r="AB87" s="136"/>
      <c r="AC87" s="136"/>
      <c r="AD87" s="136"/>
      <c r="AE87" s="136"/>
      <c r="AF87" s="136"/>
      <c r="AG87" s="136"/>
      <c r="AH87" s="136"/>
      <c r="AI87" s="136"/>
      <c r="AJ87" s="136"/>
      <c r="AK87" s="136"/>
      <c r="AL87" s="136"/>
    </row>
    <row r="88" spans="1:39" s="138" customFormat="1">
      <c r="A88" s="118"/>
      <c r="B88" s="118"/>
      <c r="C88" s="118"/>
      <c r="D88" s="118"/>
      <c r="E88" s="118"/>
      <c r="F88" s="118"/>
      <c r="G88" s="118"/>
      <c r="H88" s="118"/>
      <c r="I88" s="118"/>
      <c r="J88" s="118"/>
      <c r="K88" s="118"/>
      <c r="L88" s="118"/>
      <c r="M88" s="118"/>
      <c r="N88" s="118"/>
      <c r="O88" s="136"/>
      <c r="P88" s="136"/>
      <c r="Q88" s="136"/>
      <c r="R88" s="136"/>
      <c r="S88" s="136"/>
      <c r="T88" s="136"/>
      <c r="U88" s="136"/>
      <c r="V88" s="136"/>
      <c r="W88" s="136"/>
      <c r="X88" s="136"/>
      <c r="Y88" s="136"/>
      <c r="Z88" s="136"/>
      <c r="AA88" s="136"/>
      <c r="AB88" s="136"/>
      <c r="AC88" s="136"/>
      <c r="AD88" s="136"/>
      <c r="AE88" s="136"/>
      <c r="AF88" s="136"/>
      <c r="AG88" s="136"/>
      <c r="AH88" s="136"/>
      <c r="AI88" s="136"/>
      <c r="AJ88" s="136"/>
      <c r="AK88" s="136"/>
      <c r="AL88" s="136"/>
    </row>
    <row r="89" spans="1:39" s="138" customFormat="1">
      <c r="A89" s="118"/>
      <c r="B89" s="118"/>
      <c r="C89" s="118"/>
      <c r="D89" s="136"/>
      <c r="E89" s="520"/>
      <c r="F89" s="136"/>
      <c r="G89" s="136"/>
      <c r="H89" s="136"/>
      <c r="I89" s="136"/>
      <c r="J89" s="136"/>
      <c r="K89" s="136"/>
      <c r="L89" s="136"/>
      <c r="M89" s="136"/>
      <c r="N89" s="136"/>
      <c r="O89" s="136"/>
      <c r="P89" s="136"/>
      <c r="Q89" s="136"/>
      <c r="R89" s="136"/>
      <c r="S89" s="136"/>
      <c r="T89" s="136"/>
      <c r="U89" s="136"/>
      <c r="V89" s="136"/>
      <c r="W89" s="136"/>
      <c r="X89" s="136"/>
      <c r="Y89" s="136"/>
      <c r="Z89" s="136"/>
      <c r="AA89" s="136"/>
      <c r="AB89" s="136"/>
      <c r="AC89" s="136"/>
      <c r="AD89" s="136"/>
      <c r="AE89" s="136"/>
      <c r="AF89" s="136"/>
      <c r="AG89" s="136"/>
      <c r="AH89" s="136"/>
      <c r="AI89" s="136"/>
      <c r="AJ89" s="136"/>
      <c r="AK89" s="136"/>
      <c r="AL89" s="136"/>
    </row>
    <row r="90" spans="1:39" s="138" customFormat="1">
      <c r="A90" s="118"/>
      <c r="B90" s="118"/>
      <c r="C90" s="118"/>
      <c r="D90" s="136"/>
      <c r="E90" s="521"/>
      <c r="F90" s="136"/>
      <c r="G90" s="136"/>
      <c r="H90" s="136"/>
      <c r="I90" s="136"/>
      <c r="J90" s="136"/>
      <c r="K90" s="136"/>
      <c r="L90" s="136"/>
      <c r="M90" s="136"/>
      <c r="N90" s="136"/>
      <c r="O90" s="136"/>
      <c r="P90" s="136"/>
      <c r="Q90" s="136"/>
      <c r="R90" s="136"/>
      <c r="S90" s="136"/>
      <c r="T90" s="136"/>
      <c r="U90" s="136"/>
      <c r="V90" s="136"/>
      <c r="W90" s="136"/>
      <c r="X90" s="136"/>
      <c r="Y90" s="136"/>
      <c r="Z90" s="136"/>
      <c r="AA90" s="136"/>
      <c r="AB90" s="136"/>
      <c r="AC90" s="136"/>
      <c r="AD90" s="136"/>
      <c r="AE90" s="136"/>
      <c r="AF90" s="136"/>
      <c r="AG90" s="136"/>
      <c r="AH90" s="136"/>
      <c r="AI90" s="136"/>
      <c r="AJ90" s="136"/>
      <c r="AK90" s="136"/>
      <c r="AL90" s="136"/>
    </row>
    <row r="91" spans="1:39" s="138" customFormat="1" ht="14.25">
      <c r="A91" s="118"/>
      <c r="B91" s="191"/>
      <c r="C91" s="191"/>
      <c r="E91" s="522"/>
      <c r="F91" s="136"/>
      <c r="G91" s="136"/>
      <c r="H91" s="136"/>
      <c r="I91" s="136"/>
      <c r="J91" s="136"/>
      <c r="K91" s="136"/>
      <c r="L91" s="136"/>
      <c r="M91" s="136"/>
      <c r="N91" s="136"/>
      <c r="O91" s="136"/>
      <c r="P91" s="136"/>
      <c r="Q91" s="136"/>
      <c r="R91" s="136"/>
      <c r="S91" s="136"/>
      <c r="T91" s="136"/>
      <c r="U91" s="136"/>
      <c r="V91" s="136"/>
      <c r="W91" s="136"/>
      <c r="X91" s="136"/>
      <c r="Y91" s="136"/>
      <c r="Z91" s="136"/>
      <c r="AA91" s="136"/>
      <c r="AB91" s="136"/>
      <c r="AC91" s="136"/>
      <c r="AD91" s="136"/>
      <c r="AE91" s="136"/>
      <c r="AF91" s="136"/>
      <c r="AG91" s="136"/>
      <c r="AH91" s="136"/>
      <c r="AI91" s="136"/>
      <c r="AJ91" s="136"/>
      <c r="AK91" s="136"/>
      <c r="AL91" s="136"/>
    </row>
    <row r="92" spans="1:39" s="138" customFormat="1" ht="14.25">
      <c r="A92" s="118"/>
      <c r="B92" s="118"/>
      <c r="C92" s="118"/>
      <c r="E92" s="522"/>
      <c r="F92" s="136"/>
      <c r="G92" s="136"/>
      <c r="H92" s="136"/>
      <c r="I92" s="136"/>
      <c r="J92" s="136"/>
      <c r="K92" s="136"/>
      <c r="L92" s="136"/>
      <c r="M92" s="136"/>
      <c r="N92" s="136"/>
      <c r="O92" s="136"/>
      <c r="P92" s="136"/>
      <c r="Q92" s="136"/>
      <c r="R92" s="136"/>
      <c r="S92" s="136"/>
      <c r="T92" s="136"/>
      <c r="U92" s="136"/>
      <c r="V92" s="136"/>
      <c r="W92" s="136"/>
      <c r="X92" s="136"/>
      <c r="Y92" s="136"/>
      <c r="Z92" s="136"/>
      <c r="AA92" s="136"/>
      <c r="AB92" s="136"/>
      <c r="AC92" s="136"/>
      <c r="AD92" s="136"/>
      <c r="AE92" s="136"/>
      <c r="AF92" s="136"/>
      <c r="AG92" s="136"/>
      <c r="AH92" s="136"/>
      <c r="AI92" s="136"/>
      <c r="AJ92" s="136"/>
      <c r="AK92" s="136"/>
      <c r="AL92" s="136"/>
    </row>
    <row r="93" spans="1:39" s="137" customFormat="1" ht="14.25">
      <c r="A93" s="118"/>
      <c r="B93" s="118"/>
      <c r="C93" s="118"/>
      <c r="D93" s="138"/>
      <c r="E93" s="522"/>
      <c r="F93" s="118"/>
      <c r="G93" s="118"/>
      <c r="H93" s="118"/>
      <c r="I93" s="118"/>
      <c r="J93" s="118"/>
      <c r="K93" s="118"/>
      <c r="L93" s="118"/>
      <c r="M93" s="118"/>
      <c r="N93" s="118"/>
      <c r="O93" s="118"/>
      <c r="P93" s="118"/>
      <c r="Q93" s="118"/>
      <c r="R93" s="118"/>
      <c r="S93" s="118"/>
      <c r="T93" s="118"/>
      <c r="U93" s="118"/>
      <c r="V93" s="118"/>
      <c r="W93" s="118"/>
      <c r="X93" s="118"/>
      <c r="Y93" s="118"/>
      <c r="Z93" s="118"/>
      <c r="AA93" s="118"/>
      <c r="AB93" s="118"/>
      <c r="AC93" s="118"/>
      <c r="AD93" s="118"/>
      <c r="AE93" s="118"/>
      <c r="AF93" s="118"/>
      <c r="AG93" s="118"/>
      <c r="AH93" s="118"/>
      <c r="AI93" s="118"/>
      <c r="AJ93" s="118"/>
      <c r="AK93" s="118"/>
      <c r="AL93" s="118"/>
    </row>
    <row r="94" spans="1:39" s="137" customFormat="1" ht="14.25">
      <c r="A94" s="118"/>
      <c r="B94" s="192"/>
      <c r="C94" s="192"/>
      <c r="D94" s="138"/>
      <c r="E94" s="522"/>
      <c r="F94" s="118"/>
      <c r="G94" s="118"/>
      <c r="H94" s="118"/>
      <c r="I94" s="118"/>
      <c r="J94" s="118"/>
      <c r="K94" s="118"/>
      <c r="L94" s="118"/>
      <c r="M94" s="118"/>
      <c r="N94" s="118"/>
      <c r="O94" s="118"/>
      <c r="P94" s="118"/>
      <c r="Q94" s="118"/>
      <c r="R94" s="118"/>
      <c r="S94" s="118"/>
      <c r="T94" s="118"/>
      <c r="U94" s="118"/>
      <c r="V94" s="118"/>
      <c r="W94" s="118"/>
      <c r="X94" s="118"/>
      <c r="Y94" s="118"/>
      <c r="Z94" s="118"/>
      <c r="AA94" s="118"/>
      <c r="AB94" s="118"/>
      <c r="AC94" s="118"/>
      <c r="AD94" s="118"/>
      <c r="AE94" s="118"/>
      <c r="AF94" s="118"/>
      <c r="AG94" s="118"/>
      <c r="AH94" s="118"/>
      <c r="AI94" s="118"/>
      <c r="AJ94" s="118"/>
      <c r="AK94" s="118"/>
      <c r="AL94" s="118"/>
    </row>
    <row r="95" spans="1:39" s="137" customFormat="1" ht="14.25">
      <c r="A95" s="118"/>
      <c r="B95" s="192"/>
      <c r="C95" s="192"/>
      <c r="D95" s="138"/>
      <c r="E95" s="522"/>
      <c r="F95" s="118"/>
      <c r="G95" s="118"/>
      <c r="H95" s="118"/>
      <c r="I95" s="118"/>
      <c r="J95" s="118"/>
      <c r="K95" s="118"/>
      <c r="L95" s="118"/>
      <c r="M95" s="118"/>
      <c r="N95" s="118"/>
      <c r="O95" s="118"/>
      <c r="P95" s="118"/>
      <c r="Q95" s="118"/>
      <c r="R95" s="118"/>
      <c r="S95" s="118"/>
      <c r="T95" s="118"/>
      <c r="U95" s="118"/>
      <c r="V95" s="118"/>
      <c r="W95" s="118"/>
      <c r="X95" s="118"/>
      <c r="Y95" s="118"/>
      <c r="Z95" s="118"/>
      <c r="AA95" s="118"/>
      <c r="AB95" s="118"/>
      <c r="AC95" s="118"/>
      <c r="AD95" s="118"/>
      <c r="AE95" s="118"/>
      <c r="AF95" s="118"/>
      <c r="AG95" s="118"/>
      <c r="AH95" s="118"/>
      <c r="AI95" s="118"/>
      <c r="AJ95" s="118"/>
      <c r="AK95" s="118"/>
      <c r="AL95" s="118"/>
    </row>
    <row r="96" spans="1:39" s="137" customFormat="1" ht="14.25">
      <c r="A96" s="118"/>
      <c r="B96" s="118"/>
      <c r="C96" s="118"/>
      <c r="D96" s="138"/>
      <c r="E96" s="522"/>
      <c r="F96" s="118"/>
      <c r="G96" s="118"/>
      <c r="H96" s="118"/>
      <c r="I96" s="118"/>
      <c r="J96" s="118"/>
      <c r="K96" s="118"/>
      <c r="L96" s="118"/>
      <c r="M96" s="118"/>
      <c r="N96" s="118"/>
      <c r="O96" s="118"/>
      <c r="P96" s="118"/>
      <c r="Q96" s="118"/>
      <c r="R96" s="118"/>
      <c r="S96" s="118"/>
      <c r="T96" s="118"/>
      <c r="U96" s="118"/>
      <c r="V96" s="118"/>
      <c r="W96" s="118"/>
      <c r="X96" s="118"/>
      <c r="Y96" s="118"/>
      <c r="Z96" s="118"/>
      <c r="AA96" s="118"/>
      <c r="AB96" s="118"/>
      <c r="AC96" s="118"/>
      <c r="AD96" s="118"/>
      <c r="AE96" s="118"/>
      <c r="AF96" s="118"/>
      <c r="AG96" s="118"/>
      <c r="AH96" s="118"/>
      <c r="AI96" s="118"/>
      <c r="AJ96" s="118"/>
      <c r="AK96" s="118"/>
      <c r="AL96" s="118"/>
    </row>
    <row r="97" spans="1:39" s="137" customFormat="1" ht="14.25">
      <c r="A97" s="118"/>
      <c r="B97" s="118"/>
      <c r="C97" s="118"/>
      <c r="D97" s="138"/>
      <c r="E97" s="523"/>
      <c r="F97" s="118"/>
      <c r="G97" s="118"/>
      <c r="H97" s="118"/>
      <c r="I97" s="118"/>
      <c r="J97" s="118"/>
      <c r="K97" s="118"/>
      <c r="L97" s="118"/>
      <c r="M97" s="118"/>
      <c r="N97" s="118"/>
      <c r="O97" s="118"/>
      <c r="P97" s="118"/>
      <c r="Q97" s="118"/>
      <c r="R97" s="118"/>
      <c r="S97" s="118"/>
      <c r="T97" s="118"/>
      <c r="U97" s="118"/>
      <c r="V97" s="118"/>
      <c r="W97" s="118"/>
      <c r="X97" s="118"/>
      <c r="Y97" s="118"/>
      <c r="Z97" s="118"/>
      <c r="AA97" s="118"/>
      <c r="AB97" s="118"/>
      <c r="AC97" s="118"/>
      <c r="AD97" s="118"/>
      <c r="AE97" s="118"/>
      <c r="AF97" s="118"/>
      <c r="AG97" s="118"/>
      <c r="AH97" s="118"/>
      <c r="AI97" s="118"/>
      <c r="AJ97" s="118"/>
      <c r="AK97" s="118"/>
      <c r="AL97" s="118"/>
    </row>
    <row r="98" spans="1:39" s="137" customFormat="1">
      <c r="A98" s="7"/>
      <c r="B98" s="7"/>
      <c r="C98" s="7"/>
      <c r="D98" s="138"/>
      <c r="E98" s="524"/>
      <c r="F98" s="118"/>
      <c r="G98" s="118"/>
      <c r="H98" s="118"/>
      <c r="I98" s="118"/>
      <c r="J98" s="118"/>
      <c r="K98" s="118"/>
      <c r="L98" s="118"/>
      <c r="M98" s="118"/>
      <c r="N98" s="118"/>
      <c r="O98" s="118"/>
      <c r="P98" s="118"/>
      <c r="Q98" s="118"/>
      <c r="R98" s="118"/>
      <c r="S98" s="118"/>
      <c r="T98" s="118"/>
      <c r="U98" s="118"/>
      <c r="V98" s="118"/>
      <c r="W98" s="118"/>
      <c r="X98" s="118"/>
      <c r="Y98" s="118"/>
      <c r="Z98" s="118"/>
      <c r="AA98" s="118"/>
      <c r="AB98" s="118"/>
      <c r="AC98" s="118"/>
      <c r="AD98" s="118"/>
      <c r="AE98" s="118"/>
      <c r="AF98" s="118"/>
      <c r="AG98" s="118"/>
      <c r="AH98" s="118"/>
      <c r="AI98" s="118"/>
      <c r="AJ98" s="118"/>
      <c r="AK98" s="118"/>
      <c r="AL98" s="118"/>
    </row>
    <row r="99" spans="1:39">
      <c r="B99" s="7"/>
      <c r="C99" s="7"/>
      <c r="D99" s="10"/>
      <c r="E99" s="524"/>
      <c r="AM99" s="8"/>
    </row>
    <row r="100" spans="1:39">
      <c r="B100" s="118"/>
      <c r="C100" s="7"/>
      <c r="D100" s="10"/>
      <c r="AM100" s="8"/>
    </row>
    <row r="101" spans="1:39">
      <c r="B101" s="12"/>
      <c r="C101" s="12"/>
      <c r="D101" s="11"/>
    </row>
    <row r="102" spans="1:39">
      <c r="B102" s="13"/>
      <c r="C102" s="13"/>
      <c r="D102" s="11"/>
    </row>
    <row r="103" spans="1:39">
      <c r="B103" s="14"/>
      <c r="C103" s="14"/>
      <c r="D103" s="11"/>
    </row>
    <row r="104" spans="1:39">
      <c r="B104" s="14"/>
      <c r="C104" s="14"/>
      <c r="D104" s="11"/>
    </row>
    <row r="105" spans="1:39">
      <c r="B105" s="7"/>
      <c r="C105" s="7"/>
    </row>
    <row r="106" spans="1:39">
      <c r="B106" s="7"/>
      <c r="C106" s="7"/>
    </row>
    <row r="107" spans="1:39">
      <c r="B107" s="7"/>
      <c r="C107" s="7"/>
    </row>
    <row r="108" spans="1:39">
      <c r="B108" s="7"/>
      <c r="C108" s="7"/>
    </row>
    <row r="109" spans="1:39">
      <c r="B109" s="7"/>
      <c r="C109" s="7"/>
    </row>
    <row r="110" spans="1:39">
      <c r="B110" s="7"/>
      <c r="C110" s="7"/>
    </row>
    <row r="111" spans="1:39">
      <c r="B111" s="12"/>
      <c r="C111" s="12"/>
    </row>
    <row r="112" spans="1:39">
      <c r="B112" s="7"/>
      <c r="C112" s="7"/>
    </row>
    <row r="113" spans="2:3">
      <c r="B113" s="7"/>
      <c r="C113" s="7"/>
    </row>
    <row r="114" spans="2:3">
      <c r="B114" s="12"/>
      <c r="C114" s="12"/>
    </row>
    <row r="115" spans="2:3">
      <c r="B115" s="7"/>
      <c r="C115" s="7"/>
    </row>
    <row r="116" spans="2:3">
      <c r="B116" s="7"/>
      <c r="C116" s="7"/>
    </row>
    <row r="117" spans="2:3">
      <c r="B117" s="15"/>
      <c r="C117" s="15"/>
    </row>
    <row r="118" spans="2:3">
      <c r="B118" s="16"/>
      <c r="C118" s="16"/>
    </row>
    <row r="119" spans="2:3">
      <c r="B119" s="7"/>
      <c r="C119" s="7"/>
    </row>
    <row r="120" spans="2:3">
      <c r="B120" s="7"/>
      <c r="C120" s="7"/>
    </row>
    <row r="121" spans="2:3">
      <c r="B121" s="7"/>
      <c r="C121" s="7"/>
    </row>
    <row r="122" spans="2:3">
      <c r="B122" s="7"/>
      <c r="C122" s="7"/>
    </row>
    <row r="123" spans="2:3">
      <c r="B123" s="12"/>
      <c r="C123" s="12"/>
    </row>
    <row r="124" spans="2:3">
      <c r="B124" s="7"/>
      <c r="C124" s="7"/>
    </row>
    <row r="125" spans="2:3">
      <c r="B125" s="7"/>
      <c r="C125" s="7"/>
    </row>
    <row r="126" spans="2:3">
      <c r="B126" s="7"/>
      <c r="C126" s="7"/>
    </row>
    <row r="127" spans="2:3">
      <c r="B127" s="1"/>
      <c r="C127" s="1"/>
    </row>
    <row r="128" spans="2:3">
      <c r="B128" s="7"/>
      <c r="C128" s="7"/>
    </row>
    <row r="129" spans="2:3">
      <c r="B129" s="7"/>
      <c r="C129" s="7"/>
    </row>
    <row r="130" spans="2:3">
      <c r="B130" s="7"/>
      <c r="C130" s="7"/>
    </row>
    <row r="131" spans="2:3">
      <c r="B131" s="14"/>
      <c r="C131" s="14"/>
    </row>
    <row r="132" spans="2:3">
      <c r="B132" s="14"/>
      <c r="C132" s="14"/>
    </row>
    <row r="133" spans="2:3">
      <c r="B133" s="7"/>
      <c r="C133" s="7"/>
    </row>
    <row r="134" spans="2:3">
      <c r="B134" s="7"/>
      <c r="C134" s="7"/>
    </row>
    <row r="135" spans="2:3">
      <c r="B135" s="17"/>
      <c r="C135" s="17"/>
    </row>
    <row r="136" spans="2:3">
      <c r="B136" s="9"/>
      <c r="C136" s="9"/>
    </row>
    <row r="138" spans="2:3">
      <c r="B138" s="18"/>
      <c r="C138" s="18"/>
    </row>
  </sheetData>
  <mergeCells count="1">
    <mergeCell ref="A87:C87"/>
  </mergeCells>
  <printOptions horizontalCentered="1"/>
  <pageMargins left="0.98425196850393704" right="0.39370078740157483" top="0.78740157480314965" bottom="1.1811023622047245" header="0.31496062992125984" footer="0.31496062992125984"/>
  <pageSetup paperSize="10001" scale="80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G67"/>
  <sheetViews>
    <sheetView view="pageBreakPreview" topLeftCell="A49" zoomScaleNormal="96" zoomScaleSheetLayoutView="100" workbookViewId="0">
      <selection activeCell="B42" sqref="B42"/>
    </sheetView>
  </sheetViews>
  <sheetFormatPr defaultRowHeight="12.75"/>
  <cols>
    <col min="1" max="1" width="10" style="154" customWidth="1"/>
    <col min="2" max="2" width="37.7109375" style="142" customWidth="1"/>
    <col min="3" max="3" width="35.7109375" style="142" customWidth="1"/>
    <col min="4" max="4" width="11.7109375" style="142" customWidth="1"/>
    <col min="5" max="5" width="18.42578125" style="154" customWidth="1"/>
    <col min="6" max="6" width="15.42578125" style="142" bestFit="1" customWidth="1"/>
    <col min="7" max="7" width="9.140625" style="142"/>
    <col min="8" max="8" width="10.42578125" style="142" bestFit="1" customWidth="1"/>
    <col min="9" max="16384" width="9.140625" style="142"/>
  </cols>
  <sheetData>
    <row r="1" spans="1:7" s="629" customFormat="1">
      <c r="A1" s="593" t="s">
        <v>233</v>
      </c>
      <c r="B1" s="625" t="s">
        <v>236</v>
      </c>
      <c r="C1" s="626"/>
      <c r="D1" s="627"/>
      <c r="E1" s="628"/>
      <c r="G1" s="630"/>
    </row>
    <row r="2" spans="1:7" s="629" customFormat="1">
      <c r="A2" s="599" t="s">
        <v>32</v>
      </c>
      <c r="B2" s="625" t="s">
        <v>237</v>
      </c>
      <c r="C2" s="626"/>
      <c r="D2" s="627"/>
      <c r="E2" s="628"/>
      <c r="G2" s="630"/>
    </row>
    <row r="3" spans="1:7" s="629" customFormat="1">
      <c r="C3" s="626"/>
      <c r="D3" s="627"/>
      <c r="E3" s="402"/>
      <c r="G3" s="630"/>
    </row>
    <row r="4" spans="1:7" s="631" customFormat="1" ht="42" customHeight="1">
      <c r="A4" s="553" t="s">
        <v>223</v>
      </c>
      <c r="B4" s="553" t="s">
        <v>224</v>
      </c>
      <c r="C4" s="553" t="s">
        <v>225</v>
      </c>
      <c r="D4" s="553" t="s">
        <v>226</v>
      </c>
      <c r="E4" s="19" t="s">
        <v>227</v>
      </c>
      <c r="G4" s="632"/>
    </row>
    <row r="5" spans="1:7" s="533" customFormat="1" ht="15" customHeight="1">
      <c r="A5" s="22">
        <v>1</v>
      </c>
      <c r="B5" s="24">
        <v>2</v>
      </c>
      <c r="C5" s="22">
        <v>3</v>
      </c>
      <c r="D5" s="24">
        <v>4</v>
      </c>
      <c r="E5" s="25">
        <v>5</v>
      </c>
      <c r="G5" s="534"/>
    </row>
    <row r="6" spans="1:7" ht="25.5">
      <c r="A6" s="151" t="s">
        <v>31</v>
      </c>
      <c r="B6" s="556" t="s">
        <v>137</v>
      </c>
      <c r="C6" s="564"/>
      <c r="D6" s="252"/>
      <c r="E6" s="565">
        <f>SUM(E7:E8)</f>
        <v>113911450</v>
      </c>
      <c r="F6" s="344">
        <f>SUM(E7:E8)</f>
        <v>113911450</v>
      </c>
    </row>
    <row r="7" spans="1:7" ht="21" customHeight="1">
      <c r="A7" s="140">
        <v>1</v>
      </c>
      <c r="B7" s="150" t="s">
        <v>492</v>
      </c>
      <c r="C7" s="91" t="s">
        <v>117</v>
      </c>
      <c r="D7" s="560" t="s">
        <v>297</v>
      </c>
      <c r="E7" s="265">
        <v>17643000</v>
      </c>
    </row>
    <row r="8" spans="1:7" ht="25.5">
      <c r="A8" s="140">
        <v>2</v>
      </c>
      <c r="B8" s="150" t="s">
        <v>631</v>
      </c>
      <c r="C8" s="91" t="s">
        <v>117</v>
      </c>
      <c r="D8" s="560" t="s">
        <v>297</v>
      </c>
      <c r="E8" s="265">
        <v>96268450</v>
      </c>
    </row>
    <row r="9" spans="1:7" ht="12.75" customHeight="1">
      <c r="A9" s="140"/>
      <c r="B9" s="150"/>
      <c r="C9" s="91"/>
      <c r="D9" s="560"/>
      <c r="E9" s="265"/>
    </row>
    <row r="10" spans="1:7" s="145" customFormat="1" ht="25.5">
      <c r="A10" s="143" t="s">
        <v>19</v>
      </c>
      <c r="B10" s="144" t="s">
        <v>62</v>
      </c>
      <c r="C10" s="144"/>
      <c r="D10" s="144"/>
      <c r="E10" s="566">
        <f>SUM(E11:E23)</f>
        <v>1506391420</v>
      </c>
      <c r="F10" s="345">
        <f>SUM(E11:E23)</f>
        <v>1506391420</v>
      </c>
    </row>
    <row r="11" spans="1:7" ht="16.5" customHeight="1">
      <c r="A11" s="140">
        <v>1</v>
      </c>
      <c r="B11" s="92" t="s">
        <v>29</v>
      </c>
      <c r="C11" s="91" t="s">
        <v>117</v>
      </c>
      <c r="D11" s="91" t="s">
        <v>200</v>
      </c>
      <c r="E11" s="282">
        <v>25000000</v>
      </c>
    </row>
    <row r="12" spans="1:7" ht="16.5" customHeight="1">
      <c r="A12" s="140">
        <v>2</v>
      </c>
      <c r="B12" s="92" t="s">
        <v>61</v>
      </c>
      <c r="C12" s="91" t="s">
        <v>117</v>
      </c>
      <c r="D12" s="91" t="s">
        <v>200</v>
      </c>
      <c r="E12" s="282">
        <v>108600000</v>
      </c>
    </row>
    <row r="13" spans="1:7" s="146" customFormat="1" ht="25.5">
      <c r="A13" s="140">
        <v>3</v>
      </c>
      <c r="B13" s="92" t="s">
        <v>60</v>
      </c>
      <c r="C13" s="91" t="s">
        <v>117</v>
      </c>
      <c r="D13" s="91" t="s">
        <v>291</v>
      </c>
      <c r="E13" s="282">
        <v>77755000</v>
      </c>
    </row>
    <row r="14" spans="1:7" ht="18.75" customHeight="1">
      <c r="A14" s="140">
        <v>4</v>
      </c>
      <c r="B14" s="92" t="s">
        <v>58</v>
      </c>
      <c r="C14" s="91" t="s">
        <v>117</v>
      </c>
      <c r="D14" s="91" t="s">
        <v>200</v>
      </c>
      <c r="E14" s="282">
        <f>115714900+50000000</f>
        <v>165714900</v>
      </c>
    </row>
    <row r="15" spans="1:7" ht="25.5">
      <c r="A15" s="140">
        <v>5</v>
      </c>
      <c r="B15" s="92" t="s">
        <v>57</v>
      </c>
      <c r="C15" s="91" t="s">
        <v>117</v>
      </c>
      <c r="D15" s="91" t="s">
        <v>200</v>
      </c>
      <c r="E15" s="282">
        <v>64763750</v>
      </c>
    </row>
    <row r="16" spans="1:7" ht="25.5">
      <c r="A16" s="140">
        <v>6</v>
      </c>
      <c r="B16" s="92" t="s">
        <v>95</v>
      </c>
      <c r="C16" s="91" t="s">
        <v>117</v>
      </c>
      <c r="D16" s="91" t="s">
        <v>200</v>
      </c>
      <c r="E16" s="282">
        <v>11010000</v>
      </c>
    </row>
    <row r="17" spans="1:6" ht="25.5">
      <c r="A17" s="140">
        <v>7</v>
      </c>
      <c r="B17" s="92" t="s">
        <v>493</v>
      </c>
      <c r="C17" s="91" t="s">
        <v>117</v>
      </c>
      <c r="D17" s="91" t="s">
        <v>200</v>
      </c>
      <c r="E17" s="282">
        <f>251289700+100000000</f>
        <v>351289700</v>
      </c>
    </row>
    <row r="18" spans="1:6" ht="19.5" customHeight="1">
      <c r="A18" s="140">
        <v>8</v>
      </c>
      <c r="B18" s="92" t="s">
        <v>22</v>
      </c>
      <c r="C18" s="91" t="s">
        <v>117</v>
      </c>
      <c r="D18" s="91" t="s">
        <v>200</v>
      </c>
      <c r="E18" s="282">
        <v>26170800</v>
      </c>
    </row>
    <row r="19" spans="1:6" ht="25.5">
      <c r="A19" s="140">
        <v>9</v>
      </c>
      <c r="B19" s="92" t="s">
        <v>81</v>
      </c>
      <c r="C19" s="91" t="s">
        <v>117</v>
      </c>
      <c r="D19" s="91" t="s">
        <v>200</v>
      </c>
      <c r="E19" s="282">
        <v>36000000</v>
      </c>
    </row>
    <row r="20" spans="1:6" ht="19.5" customHeight="1">
      <c r="A20" s="140">
        <v>10</v>
      </c>
      <c r="B20" s="92" t="s">
        <v>80</v>
      </c>
      <c r="C20" s="91" t="s">
        <v>117</v>
      </c>
      <c r="D20" s="91" t="s">
        <v>292</v>
      </c>
      <c r="E20" s="282">
        <v>29280000</v>
      </c>
    </row>
    <row r="21" spans="1:6" s="147" customFormat="1" ht="25.5">
      <c r="A21" s="140">
        <v>12</v>
      </c>
      <c r="B21" s="92" t="s">
        <v>93</v>
      </c>
      <c r="C21" s="91" t="s">
        <v>117</v>
      </c>
      <c r="D21" s="91" t="s">
        <v>293</v>
      </c>
      <c r="E21" s="282">
        <f>281052270+50000000</f>
        <v>331052270</v>
      </c>
    </row>
    <row r="22" spans="1:6" ht="25.5">
      <c r="A22" s="140">
        <v>13</v>
      </c>
      <c r="B22" s="92" t="s">
        <v>170</v>
      </c>
      <c r="C22" s="91" t="s">
        <v>117</v>
      </c>
      <c r="D22" s="91" t="s">
        <v>291</v>
      </c>
      <c r="E22" s="282">
        <v>81755000</v>
      </c>
    </row>
    <row r="23" spans="1:6" ht="27.75" customHeight="1">
      <c r="A23" s="140">
        <v>14</v>
      </c>
      <c r="B23" s="92" t="s">
        <v>53</v>
      </c>
      <c r="C23" s="91" t="s">
        <v>117</v>
      </c>
      <c r="D23" s="91" t="s">
        <v>294</v>
      </c>
      <c r="E23" s="282">
        <v>198000000</v>
      </c>
    </row>
    <row r="24" spans="1:6" ht="16.5" customHeight="1">
      <c r="A24" s="140"/>
      <c r="B24" s="92"/>
      <c r="C24" s="91"/>
      <c r="D24" s="91"/>
      <c r="E24" s="282"/>
    </row>
    <row r="25" spans="1:6" s="145" customFormat="1" ht="25.5">
      <c r="A25" s="143" t="s">
        <v>16</v>
      </c>
      <c r="B25" s="144" t="s">
        <v>91</v>
      </c>
      <c r="C25" s="26"/>
      <c r="D25" s="252"/>
      <c r="E25" s="253">
        <f>SUM(E26:E28)</f>
        <v>128300000</v>
      </c>
      <c r="F25" s="345">
        <f>SUM(E26:E28)</f>
        <v>128300000</v>
      </c>
    </row>
    <row r="26" spans="1:6" s="145" customFormat="1" ht="25.5">
      <c r="A26" s="148">
        <v>1</v>
      </c>
      <c r="B26" s="92" t="s">
        <v>90</v>
      </c>
      <c r="C26" s="91" t="s">
        <v>117</v>
      </c>
      <c r="D26" s="91" t="s">
        <v>269</v>
      </c>
      <c r="E26" s="282">
        <v>32800000</v>
      </c>
    </row>
    <row r="27" spans="1:6" s="145" customFormat="1" ht="25.5">
      <c r="A27" s="148">
        <v>2</v>
      </c>
      <c r="B27" s="171" t="s">
        <v>89</v>
      </c>
      <c r="C27" s="26" t="s">
        <v>117</v>
      </c>
      <c r="D27" s="283">
        <v>1</v>
      </c>
      <c r="E27" s="262">
        <v>54000000</v>
      </c>
    </row>
    <row r="28" spans="1:6" s="145" customFormat="1" ht="20.25" customHeight="1">
      <c r="A28" s="148">
        <v>3</v>
      </c>
      <c r="B28" s="171" t="s">
        <v>393</v>
      </c>
      <c r="C28" s="26" t="s">
        <v>117</v>
      </c>
      <c r="D28" s="26" t="s">
        <v>394</v>
      </c>
      <c r="E28" s="262">
        <v>41500000</v>
      </c>
    </row>
    <row r="29" spans="1:6" s="145" customFormat="1">
      <c r="A29" s="148"/>
      <c r="B29" s="171"/>
      <c r="C29" s="26"/>
      <c r="D29" s="26"/>
      <c r="E29" s="262"/>
    </row>
    <row r="30" spans="1:6" s="145" customFormat="1" ht="20.25" customHeight="1">
      <c r="A30" s="143" t="s">
        <v>14</v>
      </c>
      <c r="B30" s="144" t="s">
        <v>48</v>
      </c>
      <c r="C30" s="26"/>
      <c r="D30" s="252"/>
      <c r="E30" s="253">
        <f>SUM(E31)</f>
        <v>75600000</v>
      </c>
      <c r="F30" s="346">
        <f>SUM(E31)</f>
        <v>75600000</v>
      </c>
    </row>
    <row r="31" spans="1:6" ht="25.5">
      <c r="A31" s="140">
        <v>1</v>
      </c>
      <c r="B31" s="141" t="s">
        <v>15</v>
      </c>
      <c r="C31" s="26" t="s">
        <v>117</v>
      </c>
      <c r="D31" s="251" t="s">
        <v>296</v>
      </c>
      <c r="E31" s="262">
        <v>75600000</v>
      </c>
    </row>
    <row r="32" spans="1:6">
      <c r="A32" s="140"/>
      <c r="B32" s="141"/>
      <c r="C32" s="26"/>
      <c r="D32" s="251"/>
      <c r="E32" s="262"/>
    </row>
    <row r="33" spans="1:6" s="145" customFormat="1" ht="25.5">
      <c r="A33" s="143" t="s">
        <v>11</v>
      </c>
      <c r="B33" s="144" t="s">
        <v>87</v>
      </c>
      <c r="C33" s="26"/>
      <c r="D33" s="252"/>
      <c r="E33" s="253">
        <f>SUM(E34:E35)</f>
        <v>39275000</v>
      </c>
      <c r="F33" s="345">
        <f>SUM(E34:E35)</f>
        <v>39275000</v>
      </c>
    </row>
    <row r="34" spans="1:6" s="146" customFormat="1" ht="21" customHeight="1">
      <c r="A34" s="148">
        <v>1</v>
      </c>
      <c r="B34" s="149" t="s">
        <v>630</v>
      </c>
      <c r="C34" s="26" t="s">
        <v>117</v>
      </c>
      <c r="D34" s="252" t="s">
        <v>395</v>
      </c>
      <c r="E34" s="263">
        <v>18000000</v>
      </c>
    </row>
    <row r="35" spans="1:6" s="146" customFormat="1" ht="21" customHeight="1">
      <c r="A35" s="148">
        <v>2</v>
      </c>
      <c r="B35" s="149" t="s">
        <v>494</v>
      </c>
      <c r="C35" s="26" t="s">
        <v>232</v>
      </c>
      <c r="D35" s="251" t="s">
        <v>297</v>
      </c>
      <c r="E35" s="263">
        <v>21275000</v>
      </c>
    </row>
    <row r="36" spans="1:6" s="146" customFormat="1">
      <c r="A36" s="148"/>
      <c r="B36" s="149"/>
      <c r="C36" s="26"/>
      <c r="D36" s="252"/>
      <c r="E36" s="263"/>
    </row>
    <row r="37" spans="1:6" s="146" customFormat="1" ht="25.5">
      <c r="A37" s="143" t="s">
        <v>9</v>
      </c>
      <c r="B37" s="144" t="s">
        <v>86</v>
      </c>
      <c r="C37" s="567"/>
      <c r="D37" s="252"/>
      <c r="E37" s="253">
        <f>SUM(E38:E39)</f>
        <v>587865500</v>
      </c>
      <c r="F37" s="345">
        <f>SUM(E38:E39)</f>
        <v>587865500</v>
      </c>
    </row>
    <row r="38" spans="1:6" s="146" customFormat="1" ht="38.25">
      <c r="A38" s="568">
        <v>1</v>
      </c>
      <c r="B38" s="150" t="s">
        <v>85</v>
      </c>
      <c r="C38" s="26" t="s">
        <v>495</v>
      </c>
      <c r="D38" s="251" t="s">
        <v>297</v>
      </c>
      <c r="E38" s="265">
        <v>39165500</v>
      </c>
    </row>
    <row r="39" spans="1:6" s="146" customFormat="1">
      <c r="A39" s="568">
        <v>2</v>
      </c>
      <c r="B39" s="150" t="s">
        <v>632</v>
      </c>
      <c r="C39" s="26" t="s">
        <v>495</v>
      </c>
      <c r="D39" s="251" t="s">
        <v>299</v>
      </c>
      <c r="E39" s="265">
        <f>448700000+100000000</f>
        <v>548700000</v>
      </c>
    </row>
    <row r="40" spans="1:6" s="146" customFormat="1">
      <c r="A40" s="568"/>
      <c r="B40" s="150"/>
      <c r="C40" s="26"/>
      <c r="D40" s="251"/>
      <c r="E40" s="265"/>
    </row>
    <row r="41" spans="1:6" s="146" customFormat="1" ht="25.5">
      <c r="A41" s="143" t="s">
        <v>6</v>
      </c>
      <c r="B41" s="144" t="s">
        <v>84</v>
      </c>
      <c r="C41" s="567"/>
      <c r="D41" s="252"/>
      <c r="E41" s="253">
        <f>SUM(E42:E46)</f>
        <v>673087720</v>
      </c>
      <c r="F41" s="345">
        <f>SUM(E42:E46)</f>
        <v>673087720</v>
      </c>
    </row>
    <row r="42" spans="1:6" s="146" customFormat="1" ht="43.5" customHeight="1">
      <c r="A42" s="140">
        <v>1</v>
      </c>
      <c r="B42" s="150" t="s">
        <v>171</v>
      </c>
      <c r="C42" s="26" t="s">
        <v>238</v>
      </c>
      <c r="D42" s="251" t="s">
        <v>297</v>
      </c>
      <c r="E42" s="265">
        <v>46486500</v>
      </c>
    </row>
    <row r="43" spans="1:6" s="146" customFormat="1" ht="43.5" customHeight="1">
      <c r="A43" s="140">
        <v>2</v>
      </c>
      <c r="B43" s="150" t="s">
        <v>172</v>
      </c>
      <c r="C43" s="26" t="s">
        <v>238</v>
      </c>
      <c r="D43" s="251" t="s">
        <v>297</v>
      </c>
      <c r="E43" s="265">
        <v>75145000</v>
      </c>
    </row>
    <row r="44" spans="1:6" s="146" customFormat="1" ht="43.5" customHeight="1">
      <c r="A44" s="140">
        <v>3</v>
      </c>
      <c r="B44" s="150" t="s">
        <v>118</v>
      </c>
      <c r="C44" s="26" t="s">
        <v>238</v>
      </c>
      <c r="D44" s="251" t="s">
        <v>200</v>
      </c>
      <c r="E44" s="265">
        <v>369400000</v>
      </c>
    </row>
    <row r="45" spans="1:6" s="146" customFormat="1" ht="43.5" customHeight="1">
      <c r="A45" s="140">
        <v>4</v>
      </c>
      <c r="B45" s="150" t="s">
        <v>549</v>
      </c>
      <c r="C45" s="26" t="s">
        <v>238</v>
      </c>
      <c r="D45" s="251" t="s">
        <v>200</v>
      </c>
      <c r="E45" s="265">
        <v>87763720</v>
      </c>
    </row>
    <row r="46" spans="1:6" s="146" customFormat="1" ht="43.5" customHeight="1">
      <c r="A46" s="140">
        <v>6</v>
      </c>
      <c r="B46" s="150" t="s">
        <v>496</v>
      </c>
      <c r="C46" s="26" t="s">
        <v>238</v>
      </c>
      <c r="D46" s="251" t="s">
        <v>299</v>
      </c>
      <c r="E46" s="265">
        <v>94292500</v>
      </c>
    </row>
    <row r="47" spans="1:6" s="146" customFormat="1">
      <c r="A47" s="140"/>
      <c r="B47" s="150"/>
      <c r="C47" s="26"/>
      <c r="D47" s="251"/>
      <c r="E47" s="265"/>
    </row>
    <row r="48" spans="1:6" s="146" customFormat="1" ht="25.5" customHeight="1">
      <c r="A48" s="151" t="s">
        <v>3</v>
      </c>
      <c r="B48" s="569" t="s">
        <v>263</v>
      </c>
      <c r="C48" s="26"/>
      <c r="D48" s="251"/>
      <c r="E48" s="570">
        <f>SUM(E49)</f>
        <v>114140000</v>
      </c>
      <c r="F48" s="345">
        <f>SUM(E49)</f>
        <v>114140000</v>
      </c>
    </row>
    <row r="49" spans="1:6" s="146" customFormat="1" ht="25.5">
      <c r="A49" s="140">
        <v>1</v>
      </c>
      <c r="B49" s="254" t="s">
        <v>629</v>
      </c>
      <c r="C49" s="26" t="s">
        <v>117</v>
      </c>
      <c r="D49" s="251" t="s">
        <v>297</v>
      </c>
      <c r="E49" s="571">
        <v>114140000</v>
      </c>
    </row>
    <row r="50" spans="1:6" s="146" customFormat="1">
      <c r="A50" s="140"/>
      <c r="B50" s="254"/>
      <c r="C50" s="26"/>
      <c r="D50" s="251"/>
      <c r="E50" s="571"/>
    </row>
    <row r="51" spans="1:6" s="146" customFormat="1" ht="25.5">
      <c r="A51" s="151" t="s">
        <v>1</v>
      </c>
      <c r="B51" s="572" t="s">
        <v>173</v>
      </c>
      <c r="C51" s="573"/>
      <c r="D51" s="251"/>
      <c r="E51" s="574">
        <f>SUM(E52)</f>
        <v>153293600</v>
      </c>
      <c r="F51" s="345">
        <f>SUM(E52)</f>
        <v>153293600</v>
      </c>
    </row>
    <row r="52" spans="1:6" s="146" customFormat="1" ht="38.25">
      <c r="A52" s="140">
        <v>1</v>
      </c>
      <c r="B52" s="150" t="s">
        <v>298</v>
      </c>
      <c r="C52" s="26" t="s">
        <v>238</v>
      </c>
      <c r="D52" s="251" t="s">
        <v>295</v>
      </c>
      <c r="E52" s="264">
        <v>153293600</v>
      </c>
    </row>
    <row r="53" spans="1:6" s="152" customFormat="1" ht="27" customHeight="1">
      <c r="A53" s="645" t="s">
        <v>83</v>
      </c>
      <c r="B53" s="645"/>
      <c r="C53" s="645"/>
      <c r="D53" s="645"/>
      <c r="E53" s="575">
        <f>SUM(E51,E48,E41,E37,E33,E30,E25,E10,E6)</f>
        <v>3391864690</v>
      </c>
      <c r="F53" s="347">
        <f>SUM(F5:F52)</f>
        <v>3391864690</v>
      </c>
    </row>
    <row r="54" spans="1:6" s="152" customFormat="1">
      <c r="A54" s="153"/>
      <c r="B54" s="153"/>
      <c r="C54" s="153"/>
      <c r="D54" s="153"/>
      <c r="E54" s="153"/>
    </row>
    <row r="56" spans="1:6">
      <c r="B56" s="105" t="s">
        <v>354</v>
      </c>
      <c r="C56" s="338">
        <f>[16]rekap!C8</f>
        <v>4354739000</v>
      </c>
    </row>
    <row r="57" spans="1:6">
      <c r="B57" s="105" t="s">
        <v>408</v>
      </c>
      <c r="C57" s="338">
        <f>E53</f>
        <v>3391864690</v>
      </c>
      <c r="E57" s="278">
        <v>4354739000</v>
      </c>
      <c r="F57" s="142" t="s">
        <v>354</v>
      </c>
    </row>
    <row r="58" spans="1:6">
      <c r="B58" s="105" t="s">
        <v>409</v>
      </c>
      <c r="C58" s="338">
        <f>C56-C57</f>
        <v>962874310</v>
      </c>
    </row>
    <row r="59" spans="1:6">
      <c r="B59" s="65" t="s">
        <v>407</v>
      </c>
      <c r="C59" s="65"/>
    </row>
    <row r="61" spans="1:6" ht="38.25">
      <c r="E61" s="154">
        <v>4354739000</v>
      </c>
      <c r="F61" s="142" t="s">
        <v>257</v>
      </c>
    </row>
    <row r="62" spans="1:6" ht="51">
      <c r="E62" s="237">
        <f>E61-E53</f>
        <v>962874310</v>
      </c>
      <c r="F62" s="142" t="s">
        <v>259</v>
      </c>
    </row>
    <row r="66" spans="5:5">
      <c r="E66" s="237">
        <f>E57-E53</f>
        <v>962874310</v>
      </c>
    </row>
    <row r="67" spans="5:5">
      <c r="E67" s="154" t="s">
        <v>392</v>
      </c>
    </row>
  </sheetData>
  <mergeCells count="1">
    <mergeCell ref="A53:D53"/>
  </mergeCells>
  <printOptions horizontalCentered="1"/>
  <pageMargins left="0.98425196850393704" right="0.39370078740157483" top="0.78740157480314965" bottom="1.1811023622047245" header="0.31496062992125984" footer="0.31496062992125984"/>
  <pageSetup paperSize="10001" scale="8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E67"/>
  <sheetViews>
    <sheetView view="pageBreakPreview" topLeftCell="A51" zoomScaleSheetLayoutView="100" workbookViewId="0">
      <selection activeCell="B22" sqref="B22"/>
    </sheetView>
  </sheetViews>
  <sheetFormatPr defaultRowHeight="12.75"/>
  <cols>
    <col min="1" max="1" width="10" style="548" customWidth="1"/>
    <col min="2" max="2" width="37.7109375" style="65" customWidth="1"/>
    <col min="3" max="3" width="35.7109375" style="65" customWidth="1"/>
    <col min="4" max="4" width="11.7109375" style="65" customWidth="1"/>
    <col min="5" max="5" width="18.42578125" style="78" customWidth="1"/>
    <col min="6" max="7" width="9.140625" style="65"/>
    <col min="8" max="8" width="10.42578125" style="65" bestFit="1" customWidth="1"/>
    <col min="9" max="16384" width="9.140625" style="65"/>
  </cols>
  <sheetData>
    <row r="1" spans="1:5" s="638" customFormat="1">
      <c r="A1" s="593" t="s">
        <v>233</v>
      </c>
      <c r="B1" s="591" t="s">
        <v>239</v>
      </c>
      <c r="C1" s="626"/>
      <c r="D1" s="627"/>
      <c r="E1" s="637"/>
    </row>
    <row r="2" spans="1:5" s="638" customFormat="1">
      <c r="A2" s="593" t="s">
        <v>32</v>
      </c>
      <c r="B2" s="591" t="s">
        <v>240</v>
      </c>
      <c r="C2" s="626"/>
      <c r="D2" s="627"/>
      <c r="E2" s="637"/>
    </row>
    <row r="3" spans="1:5" s="638" customFormat="1">
      <c r="A3" s="627"/>
      <c r="C3" s="626"/>
      <c r="D3" s="627"/>
      <c r="E3" s="639"/>
    </row>
    <row r="4" spans="1:5" s="640" customFormat="1" ht="39.75" customHeight="1">
      <c r="A4" s="41" t="s">
        <v>223</v>
      </c>
      <c r="B4" s="41" t="s">
        <v>224</v>
      </c>
      <c r="C4" s="41" t="s">
        <v>225</v>
      </c>
      <c r="D4" s="41" t="s">
        <v>226</v>
      </c>
      <c r="E4" s="526" t="s">
        <v>227</v>
      </c>
    </row>
    <row r="5" spans="1:5" s="527" customFormat="1" ht="17.25" customHeight="1">
      <c r="A5" s="22">
        <v>1</v>
      </c>
      <c r="B5" s="24">
        <v>2</v>
      </c>
      <c r="C5" s="24">
        <v>3</v>
      </c>
      <c r="D5" s="24">
        <v>4</v>
      </c>
      <c r="E5" s="25">
        <v>5</v>
      </c>
    </row>
    <row r="6" spans="1:5" ht="25.5">
      <c r="A6" s="543" t="s">
        <v>31</v>
      </c>
      <c r="B6" s="298" t="s">
        <v>137</v>
      </c>
      <c r="C6" s="31"/>
      <c r="D6" s="260"/>
      <c r="E6" s="478">
        <f>SUM(E7)</f>
        <v>20000000</v>
      </c>
    </row>
    <row r="7" spans="1:5">
      <c r="A7" s="544">
        <v>1</v>
      </c>
      <c r="B7" s="72" t="s">
        <v>337</v>
      </c>
      <c r="C7" s="31" t="s">
        <v>117</v>
      </c>
      <c r="D7" s="260">
        <v>1</v>
      </c>
      <c r="E7" s="75">
        <v>20000000</v>
      </c>
    </row>
    <row r="8" spans="1:5">
      <c r="A8" s="544"/>
      <c r="B8" s="72"/>
      <c r="C8" s="31"/>
      <c r="D8" s="260"/>
      <c r="E8" s="75"/>
    </row>
    <row r="9" spans="1:5">
      <c r="A9" s="543" t="s">
        <v>19</v>
      </c>
      <c r="B9" s="63" t="s">
        <v>30</v>
      </c>
      <c r="C9" s="64"/>
      <c r="D9" s="64"/>
      <c r="E9" s="76">
        <f>SUM(E10:E23)</f>
        <v>1271254400</v>
      </c>
    </row>
    <row r="10" spans="1:5" s="67" customFormat="1" ht="28.5" customHeight="1">
      <c r="A10" s="544">
        <v>1</v>
      </c>
      <c r="B10" s="255" t="s">
        <v>29</v>
      </c>
      <c r="C10" s="31" t="s">
        <v>117</v>
      </c>
      <c r="D10" s="66" t="s">
        <v>268</v>
      </c>
      <c r="E10" s="261">
        <v>20001000</v>
      </c>
    </row>
    <row r="11" spans="1:5" s="67" customFormat="1" ht="25.5">
      <c r="A11" s="544">
        <v>2</v>
      </c>
      <c r="B11" s="255" t="s">
        <v>28</v>
      </c>
      <c r="C11" s="31" t="s">
        <v>117</v>
      </c>
      <c r="D11" s="66" t="s">
        <v>200</v>
      </c>
      <c r="E11" s="261">
        <v>65040000</v>
      </c>
    </row>
    <row r="12" spans="1:5" s="67" customFormat="1" ht="30" customHeight="1">
      <c r="A12" s="544">
        <v>3</v>
      </c>
      <c r="B12" s="255" t="s">
        <v>27</v>
      </c>
      <c r="C12" s="31" t="s">
        <v>117</v>
      </c>
      <c r="D12" s="66" t="s">
        <v>269</v>
      </c>
      <c r="E12" s="261">
        <v>55750000</v>
      </c>
    </row>
    <row r="13" spans="1:5" s="67" customFormat="1" ht="28.5" customHeight="1">
      <c r="A13" s="544">
        <v>4</v>
      </c>
      <c r="B13" s="255" t="s">
        <v>26</v>
      </c>
      <c r="C13" s="31" t="s">
        <v>117</v>
      </c>
      <c r="D13" s="66" t="s">
        <v>347</v>
      </c>
      <c r="E13" s="261">
        <v>171174875</v>
      </c>
    </row>
    <row r="14" spans="1:5" s="67" customFormat="1" ht="28.5" customHeight="1">
      <c r="A14" s="544">
        <v>5</v>
      </c>
      <c r="B14" s="255" t="s">
        <v>25</v>
      </c>
      <c r="C14" s="31" t="s">
        <v>117</v>
      </c>
      <c r="D14" s="66" t="s">
        <v>200</v>
      </c>
      <c r="E14" s="261">
        <v>70000650</v>
      </c>
    </row>
    <row r="15" spans="1:5" s="67" customFormat="1" ht="28.5" customHeight="1">
      <c r="A15" s="544">
        <v>6</v>
      </c>
      <c r="B15" s="255" t="s">
        <v>24</v>
      </c>
      <c r="C15" s="31" t="s">
        <v>117</v>
      </c>
      <c r="D15" s="66" t="s">
        <v>200</v>
      </c>
      <c r="E15" s="261">
        <v>93171875</v>
      </c>
    </row>
    <row r="16" spans="1:5" s="67" customFormat="1" ht="25.5">
      <c r="A16" s="544">
        <v>7</v>
      </c>
      <c r="B16" s="255" t="s">
        <v>23</v>
      </c>
      <c r="C16" s="31" t="s">
        <v>117</v>
      </c>
      <c r="D16" s="66" t="s">
        <v>200</v>
      </c>
      <c r="E16" s="261">
        <v>13500000</v>
      </c>
    </row>
    <row r="17" spans="1:5" ht="25.5">
      <c r="A17" s="544">
        <v>8</v>
      </c>
      <c r="B17" s="255" t="s">
        <v>272</v>
      </c>
      <c r="C17" s="31" t="s">
        <v>117</v>
      </c>
      <c r="D17" s="66" t="s">
        <v>350</v>
      </c>
      <c r="E17" s="75">
        <v>149816000</v>
      </c>
    </row>
    <row r="18" spans="1:5" ht="28.5" customHeight="1">
      <c r="A18" s="544">
        <v>9</v>
      </c>
      <c r="B18" s="255" t="s">
        <v>22</v>
      </c>
      <c r="C18" s="31" t="s">
        <v>117</v>
      </c>
      <c r="D18" s="66" t="s">
        <v>274</v>
      </c>
      <c r="E18" s="75">
        <v>72500000</v>
      </c>
    </row>
    <row r="19" spans="1:5" s="67" customFormat="1" ht="28.5" customHeight="1">
      <c r="A19" s="544">
        <v>10</v>
      </c>
      <c r="B19" s="255" t="s">
        <v>21</v>
      </c>
      <c r="C19" s="31" t="s">
        <v>117</v>
      </c>
      <c r="D19" s="260" t="s">
        <v>270</v>
      </c>
      <c r="E19" s="261">
        <v>25050000</v>
      </c>
    </row>
    <row r="20" spans="1:5" s="67" customFormat="1" ht="52.5">
      <c r="A20" s="544">
        <v>11</v>
      </c>
      <c r="B20" s="255" t="s">
        <v>640</v>
      </c>
      <c r="C20" s="31" t="s">
        <v>117</v>
      </c>
      <c r="D20" s="321" t="s">
        <v>271</v>
      </c>
      <c r="E20" s="261">
        <v>350000000</v>
      </c>
    </row>
    <row r="21" spans="1:5" s="67" customFormat="1">
      <c r="A21" s="544">
        <v>12</v>
      </c>
      <c r="B21" s="255" t="s">
        <v>20</v>
      </c>
      <c r="C21" s="31" t="s">
        <v>117</v>
      </c>
      <c r="D21" s="66" t="s">
        <v>348</v>
      </c>
      <c r="E21" s="75">
        <v>131250000</v>
      </c>
    </row>
    <row r="22" spans="1:5" s="67" customFormat="1" ht="25.5">
      <c r="A22" s="544">
        <v>13</v>
      </c>
      <c r="B22" s="255" t="s">
        <v>574</v>
      </c>
      <c r="C22" s="31" t="s">
        <v>117</v>
      </c>
      <c r="D22" s="66" t="s">
        <v>349</v>
      </c>
      <c r="E22" s="75">
        <v>54000000</v>
      </c>
    </row>
    <row r="23" spans="1:5" s="67" customFormat="1" ht="12.75" customHeight="1">
      <c r="A23" s="544"/>
      <c r="B23" s="255"/>
      <c r="C23" s="31"/>
      <c r="D23" s="66"/>
      <c r="E23" s="75"/>
    </row>
    <row r="24" spans="1:5" ht="18" customHeight="1">
      <c r="A24" s="543" t="s">
        <v>16</v>
      </c>
      <c r="B24" s="63" t="s">
        <v>18</v>
      </c>
      <c r="C24" s="63"/>
      <c r="D24" s="70"/>
      <c r="E24" s="76">
        <f>SUM(E25:E28)</f>
        <v>234000000</v>
      </c>
    </row>
    <row r="25" spans="1:5" ht="25.5" customHeight="1">
      <c r="A25" s="544">
        <v>1</v>
      </c>
      <c r="B25" s="64" t="s">
        <v>556</v>
      </c>
      <c r="C25" s="31" t="s">
        <v>117</v>
      </c>
      <c r="D25" s="70" t="s">
        <v>264</v>
      </c>
      <c r="E25" s="74">
        <v>25000000</v>
      </c>
    </row>
    <row r="26" spans="1:5" ht="25.5" customHeight="1">
      <c r="A26" s="544">
        <v>2</v>
      </c>
      <c r="B26" s="255" t="s">
        <v>17</v>
      </c>
      <c r="C26" s="31" t="s">
        <v>117</v>
      </c>
      <c r="D26" s="66" t="s">
        <v>273</v>
      </c>
      <c r="E26" s="75">
        <v>9000000</v>
      </c>
    </row>
    <row r="27" spans="1:5" ht="25.5" customHeight="1">
      <c r="A27" s="544">
        <v>3</v>
      </c>
      <c r="B27" s="64" t="s">
        <v>546</v>
      </c>
      <c r="C27" s="31" t="s">
        <v>117</v>
      </c>
      <c r="D27" s="450" t="s">
        <v>295</v>
      </c>
      <c r="E27" s="74">
        <v>200000000</v>
      </c>
    </row>
    <row r="28" spans="1:5">
      <c r="A28" s="544"/>
      <c r="B28" s="64"/>
      <c r="C28" s="31"/>
      <c r="D28" s="70"/>
      <c r="E28" s="74"/>
    </row>
    <row r="29" spans="1:5">
      <c r="A29" s="543" t="s">
        <v>14</v>
      </c>
      <c r="B29" s="63" t="s">
        <v>152</v>
      </c>
      <c r="C29" s="63"/>
      <c r="D29" s="70"/>
      <c r="E29" s="76">
        <f>SUM(E30)</f>
        <v>26750000</v>
      </c>
    </row>
    <row r="30" spans="1:5" s="67" customFormat="1" ht="25.5">
      <c r="A30" s="544">
        <v>1</v>
      </c>
      <c r="B30" s="69" t="s">
        <v>15</v>
      </c>
      <c r="C30" s="31" t="s">
        <v>117</v>
      </c>
      <c r="D30" s="66" t="s">
        <v>351</v>
      </c>
      <c r="E30" s="261">
        <v>26750000</v>
      </c>
    </row>
    <row r="31" spans="1:5" s="67" customFormat="1">
      <c r="A31" s="544"/>
      <c r="B31" s="69"/>
      <c r="C31" s="31"/>
      <c r="D31" s="66"/>
      <c r="E31" s="261"/>
    </row>
    <row r="32" spans="1:5">
      <c r="A32" s="543" t="s">
        <v>11</v>
      </c>
      <c r="B32" s="63" t="s">
        <v>13</v>
      </c>
      <c r="C32" s="63"/>
      <c r="D32" s="66"/>
      <c r="E32" s="76">
        <f>SUM(E33)</f>
        <v>90000000</v>
      </c>
    </row>
    <row r="33" spans="1:5" s="67" customFormat="1" ht="31.5" customHeight="1">
      <c r="A33" s="544">
        <v>1</v>
      </c>
      <c r="B33" s="68" t="s">
        <v>12</v>
      </c>
      <c r="C33" s="31" t="s">
        <v>117</v>
      </c>
      <c r="D33" s="66" t="s">
        <v>275</v>
      </c>
      <c r="E33" s="261">
        <v>90000000</v>
      </c>
    </row>
    <row r="34" spans="1:5" s="67" customFormat="1" ht="12.75" customHeight="1">
      <c r="A34" s="544"/>
      <c r="B34" s="68"/>
      <c r="C34" s="31"/>
      <c r="D34" s="66"/>
      <c r="E34" s="261"/>
    </row>
    <row r="35" spans="1:5" ht="29.25" customHeight="1">
      <c r="A35" s="543" t="s">
        <v>9</v>
      </c>
      <c r="B35" s="292" t="s">
        <v>10</v>
      </c>
      <c r="C35" s="63"/>
      <c r="D35" s="66"/>
      <c r="E35" s="477">
        <f>SUM(E36:E39)</f>
        <v>1744295150</v>
      </c>
    </row>
    <row r="36" spans="1:5" s="67" customFormat="1" ht="25.5">
      <c r="A36" s="544">
        <v>1</v>
      </c>
      <c r="B36" s="69" t="s">
        <v>639</v>
      </c>
      <c r="C36" s="31" t="s">
        <v>241</v>
      </c>
      <c r="D36" s="450" t="s">
        <v>295</v>
      </c>
      <c r="E36" s="261">
        <v>268805000</v>
      </c>
    </row>
    <row r="37" spans="1:5" s="67" customFormat="1">
      <c r="A37" s="544">
        <v>3</v>
      </c>
      <c r="B37" s="243" t="s">
        <v>520</v>
      </c>
      <c r="C37" s="31" t="s">
        <v>241</v>
      </c>
      <c r="D37" s="450" t="s">
        <v>295</v>
      </c>
      <c r="E37" s="374">
        <v>751660000</v>
      </c>
    </row>
    <row r="38" spans="1:5" s="67" customFormat="1" ht="16.5" customHeight="1">
      <c r="A38" s="545">
        <v>4</v>
      </c>
      <c r="B38" s="243" t="s">
        <v>491</v>
      </c>
      <c r="C38" s="31" t="s">
        <v>117</v>
      </c>
      <c r="D38" s="450" t="s">
        <v>295</v>
      </c>
      <c r="E38" s="374">
        <v>611124000</v>
      </c>
    </row>
    <row r="39" spans="1:5" s="67" customFormat="1" ht="25.5">
      <c r="A39" s="545">
        <v>5</v>
      </c>
      <c r="B39" s="404" t="s">
        <v>527</v>
      </c>
      <c r="C39" s="31" t="s">
        <v>241</v>
      </c>
      <c r="D39" s="450" t="s">
        <v>295</v>
      </c>
      <c r="E39" s="374">
        <v>112706150</v>
      </c>
    </row>
    <row r="40" spans="1:5" s="67" customFormat="1">
      <c r="A40" s="545"/>
      <c r="B40" s="404"/>
      <c r="C40" s="31"/>
      <c r="D40" s="373"/>
      <c r="E40" s="374"/>
    </row>
    <row r="41" spans="1:5" ht="24.75" customHeight="1">
      <c r="A41" s="546" t="s">
        <v>6</v>
      </c>
      <c r="B41" s="375" t="s">
        <v>8</v>
      </c>
      <c r="C41" s="376"/>
      <c r="D41" s="373"/>
      <c r="E41" s="475">
        <f>SUM(E42:E45)</f>
        <v>623009600</v>
      </c>
    </row>
    <row r="42" spans="1:5" s="67" customFormat="1" ht="16.5" customHeight="1">
      <c r="A42" s="545">
        <v>1</v>
      </c>
      <c r="B42" s="327" t="s">
        <v>7</v>
      </c>
      <c r="C42" s="31" t="s">
        <v>241</v>
      </c>
      <c r="D42" s="373" t="s">
        <v>302</v>
      </c>
      <c r="E42" s="374">
        <v>350775600</v>
      </c>
    </row>
    <row r="43" spans="1:5" s="67" customFormat="1" ht="16.5" customHeight="1">
      <c r="A43" s="545">
        <v>2</v>
      </c>
      <c r="B43" s="327" t="s">
        <v>396</v>
      </c>
      <c r="C43" s="31" t="s">
        <v>117</v>
      </c>
      <c r="D43" s="450" t="s">
        <v>295</v>
      </c>
      <c r="E43" s="374">
        <v>97117000</v>
      </c>
    </row>
    <row r="44" spans="1:5" s="67" customFormat="1">
      <c r="A44" s="545">
        <v>3</v>
      </c>
      <c r="B44" s="327" t="s">
        <v>638</v>
      </c>
      <c r="C44" s="31" t="s">
        <v>241</v>
      </c>
      <c r="D44" s="450" t="s">
        <v>295</v>
      </c>
      <c r="E44" s="377">
        <v>75117000</v>
      </c>
    </row>
    <row r="45" spans="1:5" s="67" customFormat="1" ht="25.5">
      <c r="A45" s="545">
        <v>4</v>
      </c>
      <c r="B45" s="327" t="s">
        <v>506</v>
      </c>
      <c r="C45" s="31" t="s">
        <v>241</v>
      </c>
      <c r="D45" s="450" t="s">
        <v>295</v>
      </c>
      <c r="E45" s="377">
        <v>100000000</v>
      </c>
    </row>
    <row r="46" spans="1:5" s="67" customFormat="1">
      <c r="A46" s="545"/>
      <c r="B46" s="327"/>
      <c r="C46" s="31"/>
      <c r="D46" s="450"/>
      <c r="E46" s="377"/>
    </row>
    <row r="47" spans="1:5" ht="27.75" customHeight="1">
      <c r="A47" s="549" t="s">
        <v>3</v>
      </c>
      <c r="B47" s="375" t="s">
        <v>5</v>
      </c>
      <c r="C47" s="376"/>
      <c r="D47" s="373"/>
      <c r="E47" s="475">
        <f>SUM(E48:E50)</f>
        <v>440456000</v>
      </c>
    </row>
    <row r="48" spans="1:5" s="67" customFormat="1" ht="25.5">
      <c r="A48" s="545">
        <v>1</v>
      </c>
      <c r="B48" s="243" t="s">
        <v>4</v>
      </c>
      <c r="C48" s="31" t="s">
        <v>241</v>
      </c>
      <c r="D48" s="450" t="s">
        <v>295</v>
      </c>
      <c r="E48" s="377">
        <v>195696000</v>
      </c>
    </row>
    <row r="49" spans="1:5" s="67" customFormat="1" ht="25.5">
      <c r="A49" s="545">
        <v>2</v>
      </c>
      <c r="B49" s="243" t="s">
        <v>397</v>
      </c>
      <c r="C49" s="31" t="s">
        <v>555</v>
      </c>
      <c r="D49" s="450" t="s">
        <v>295</v>
      </c>
      <c r="E49" s="377">
        <v>110640000</v>
      </c>
    </row>
    <row r="50" spans="1:5" ht="25.5">
      <c r="A50" s="544">
        <v>3</v>
      </c>
      <c r="B50" s="72" t="s">
        <v>637</v>
      </c>
      <c r="C50" s="31" t="s">
        <v>241</v>
      </c>
      <c r="D50" s="260" t="s">
        <v>276</v>
      </c>
      <c r="E50" s="261">
        <v>134120000</v>
      </c>
    </row>
    <row r="51" spans="1:5" s="67" customFormat="1">
      <c r="A51" s="545"/>
      <c r="B51" s="243"/>
      <c r="C51" s="31"/>
      <c r="D51" s="450"/>
      <c r="E51" s="377"/>
    </row>
    <row r="52" spans="1:5" ht="25.5">
      <c r="A52" s="546" t="s">
        <v>1</v>
      </c>
      <c r="B52" s="378" t="s">
        <v>2</v>
      </c>
      <c r="C52" s="376"/>
      <c r="D52" s="373"/>
      <c r="E52" s="474">
        <f>SUM(E53:E59)</f>
        <v>1600345950</v>
      </c>
    </row>
    <row r="53" spans="1:5" s="71" customFormat="1" ht="25.5">
      <c r="A53" s="545">
        <v>1</v>
      </c>
      <c r="B53" s="197" t="s">
        <v>490</v>
      </c>
      <c r="C53" s="31" t="s">
        <v>241</v>
      </c>
      <c r="D53" s="450" t="s">
        <v>295</v>
      </c>
      <c r="E53" s="377">
        <v>110170000</v>
      </c>
    </row>
    <row r="54" spans="1:5" s="71" customFormat="1" ht="25.5">
      <c r="A54" s="545">
        <v>2</v>
      </c>
      <c r="B54" s="197" t="s">
        <v>634</v>
      </c>
      <c r="C54" s="31" t="s">
        <v>241</v>
      </c>
      <c r="D54" s="450" t="s">
        <v>301</v>
      </c>
      <c r="E54" s="377">
        <v>124254000</v>
      </c>
    </row>
    <row r="55" spans="1:5" s="71" customFormat="1" ht="25.5">
      <c r="A55" s="545">
        <v>3</v>
      </c>
      <c r="B55" s="197" t="s">
        <v>635</v>
      </c>
      <c r="C55" s="31" t="s">
        <v>241</v>
      </c>
      <c r="D55" s="450" t="s">
        <v>295</v>
      </c>
      <c r="E55" s="377">
        <v>359670950</v>
      </c>
    </row>
    <row r="56" spans="1:5" s="71" customFormat="1">
      <c r="A56" s="545">
        <v>4</v>
      </c>
      <c r="B56" s="197" t="s">
        <v>154</v>
      </c>
      <c r="C56" s="31" t="s">
        <v>241</v>
      </c>
      <c r="D56" s="450" t="s">
        <v>300</v>
      </c>
      <c r="E56" s="377">
        <v>561062000</v>
      </c>
    </row>
    <row r="57" spans="1:5" s="71" customFormat="1">
      <c r="A57" s="545">
        <v>5</v>
      </c>
      <c r="B57" s="451" t="s">
        <v>633</v>
      </c>
      <c r="C57" s="31" t="s">
        <v>241</v>
      </c>
      <c r="D57" s="450" t="s">
        <v>297</v>
      </c>
      <c r="E57" s="377">
        <v>115410000</v>
      </c>
    </row>
    <row r="58" spans="1:5" s="71" customFormat="1">
      <c r="A58" s="545">
        <v>6</v>
      </c>
      <c r="B58" s="451" t="s">
        <v>519</v>
      </c>
      <c r="C58" s="31" t="s">
        <v>117</v>
      </c>
      <c r="D58" s="450" t="s">
        <v>295</v>
      </c>
      <c r="E58" s="377">
        <v>131779000</v>
      </c>
    </row>
    <row r="59" spans="1:5" s="71" customFormat="1">
      <c r="A59" s="545">
        <v>7</v>
      </c>
      <c r="B59" s="451" t="s">
        <v>636</v>
      </c>
      <c r="C59" s="31" t="s">
        <v>117</v>
      </c>
      <c r="D59" s="450" t="s">
        <v>295</v>
      </c>
      <c r="E59" s="377">
        <v>198000000</v>
      </c>
    </row>
    <row r="60" spans="1:5" s="71" customFormat="1">
      <c r="A60" s="545"/>
      <c r="B60" s="451"/>
      <c r="C60" s="31"/>
      <c r="D60" s="450"/>
      <c r="E60" s="377"/>
    </row>
    <row r="61" spans="1:5" s="67" customFormat="1" ht="25.5">
      <c r="A61" s="546" t="s">
        <v>40</v>
      </c>
      <c r="B61" s="375" t="s">
        <v>509</v>
      </c>
      <c r="C61" s="31"/>
      <c r="D61" s="450"/>
      <c r="E61" s="476">
        <f>SUM(E62)</f>
        <v>181200000</v>
      </c>
    </row>
    <row r="62" spans="1:5" s="67" customFormat="1" ht="25.5">
      <c r="A62" s="545">
        <v>1</v>
      </c>
      <c r="B62" s="449" t="s">
        <v>510</v>
      </c>
      <c r="C62" s="31" t="s">
        <v>241</v>
      </c>
      <c r="D62" s="450" t="s">
        <v>295</v>
      </c>
      <c r="E62" s="377">
        <v>181200000</v>
      </c>
    </row>
    <row r="63" spans="1:5" s="67" customFormat="1">
      <c r="A63" s="545"/>
      <c r="B63" s="449"/>
      <c r="C63" s="31"/>
      <c r="D63" s="450"/>
      <c r="E63" s="377"/>
    </row>
    <row r="64" spans="1:5" s="71" customFormat="1" ht="25.5">
      <c r="A64" s="546" t="s">
        <v>38</v>
      </c>
      <c r="B64" s="378" t="s">
        <v>547</v>
      </c>
      <c r="C64" s="31"/>
      <c r="D64" s="450"/>
      <c r="E64" s="476">
        <f>SUM(E65)</f>
        <v>79400000</v>
      </c>
    </row>
    <row r="65" spans="1:5" ht="38.25">
      <c r="A65" s="544">
        <v>1</v>
      </c>
      <c r="B65" s="72" t="s">
        <v>352</v>
      </c>
      <c r="C65" s="31" t="s">
        <v>232</v>
      </c>
      <c r="D65" s="260">
        <v>1</v>
      </c>
      <c r="E65" s="261">
        <v>79400000</v>
      </c>
    </row>
    <row r="66" spans="1:5" ht="21" customHeight="1">
      <c r="A66" s="646" t="s">
        <v>83</v>
      </c>
      <c r="B66" s="646"/>
      <c r="C66" s="646"/>
      <c r="D66" s="646"/>
      <c r="E66" s="528">
        <f>SUM(E64,E52,E47,E61,E41,E35,E32,E29,E24,E9,E6)</f>
        <v>6310711100</v>
      </c>
    </row>
    <row r="67" spans="1:5">
      <c r="A67" s="547"/>
      <c r="B67" s="73"/>
      <c r="C67" s="73"/>
      <c r="D67" s="73"/>
      <c r="E67" s="77"/>
    </row>
  </sheetData>
  <mergeCells count="1">
    <mergeCell ref="A66:D66"/>
  </mergeCells>
  <printOptions horizontalCentered="1"/>
  <pageMargins left="0.98425196850393704" right="0.39370078740157483" top="0.78740157480314965" bottom="1.1811023622047245" header="0.31496062992125984" footer="0.31496062992125984"/>
  <pageSetup paperSize="10001" scale="80" orientation="portrait" horizontalDpi="4294967293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G58"/>
  <sheetViews>
    <sheetView view="pageBreakPreview" topLeftCell="A34" zoomScaleSheetLayoutView="100" workbookViewId="0">
      <selection activeCell="B43" sqref="B43"/>
    </sheetView>
  </sheetViews>
  <sheetFormatPr defaultRowHeight="12.75"/>
  <cols>
    <col min="1" max="1" width="10" style="228" customWidth="1"/>
    <col min="2" max="2" width="37.7109375" style="231" customWidth="1"/>
    <col min="3" max="3" width="35.7109375" style="226" customWidth="1"/>
    <col min="4" max="4" width="11.7109375" style="230" customWidth="1"/>
    <col min="5" max="5" width="18.42578125" style="228" customWidth="1"/>
    <col min="6" max="7" width="9.140625" style="221"/>
    <col min="8" max="8" width="10.42578125" style="221" bestFit="1" customWidth="1"/>
    <col min="9" max="16384" width="9.140625" style="221"/>
  </cols>
  <sheetData>
    <row r="1" spans="1:6" s="602" customFormat="1">
      <c r="A1" s="536" t="s">
        <v>228</v>
      </c>
      <c r="B1" s="537" t="s">
        <v>229</v>
      </c>
      <c r="C1" s="218"/>
      <c r="D1" s="219"/>
      <c r="E1" s="220"/>
    </row>
    <row r="2" spans="1:6" s="602" customFormat="1">
      <c r="A2" s="536" t="s">
        <v>230</v>
      </c>
      <c r="B2" s="537" t="s">
        <v>231</v>
      </c>
      <c r="C2" s="218"/>
      <c r="D2" s="219"/>
      <c r="E2" s="219"/>
    </row>
    <row r="3" spans="1:6" s="607" customFormat="1">
      <c r="A3" s="603"/>
      <c r="B3" s="604"/>
      <c r="C3" s="605"/>
      <c r="D3" s="606"/>
      <c r="E3" s="402"/>
    </row>
    <row r="4" spans="1:6" s="608" customFormat="1" ht="45" customHeight="1">
      <c r="A4" s="555" t="s">
        <v>223</v>
      </c>
      <c r="B4" s="555" t="s">
        <v>224</v>
      </c>
      <c r="C4" s="555" t="s">
        <v>225</v>
      </c>
      <c r="D4" s="555" t="s">
        <v>226</v>
      </c>
      <c r="E4" s="532" t="s">
        <v>227</v>
      </c>
    </row>
    <row r="5" spans="1:6" s="541" customFormat="1" ht="18" customHeight="1">
      <c r="A5" s="538">
        <v>1</v>
      </c>
      <c r="B5" s="538">
        <v>2</v>
      </c>
      <c r="C5" s="539">
        <v>3</v>
      </c>
      <c r="D5" s="539">
        <v>4</v>
      </c>
      <c r="E5" s="540">
        <v>5</v>
      </c>
    </row>
    <row r="6" spans="1:6" s="146" customFormat="1" ht="14.25" customHeight="1">
      <c r="A6" s="143" t="s">
        <v>31</v>
      </c>
      <c r="B6" s="556" t="s">
        <v>137</v>
      </c>
      <c r="C6" s="557"/>
      <c r="D6" s="558"/>
      <c r="E6" s="559">
        <f>SUM(E7)</f>
        <v>20000000</v>
      </c>
    </row>
    <row r="7" spans="1:6" s="142" customFormat="1" ht="14.25" customHeight="1">
      <c r="A7" s="140">
        <v>1</v>
      </c>
      <c r="B7" s="150" t="s">
        <v>337</v>
      </c>
      <c r="C7" s="91" t="s">
        <v>117</v>
      </c>
      <c r="D7" s="560" t="s">
        <v>297</v>
      </c>
      <c r="E7" s="265">
        <v>20000000</v>
      </c>
    </row>
    <row r="8" spans="1:6" s="142" customFormat="1" ht="14.25" customHeight="1">
      <c r="A8" s="140"/>
      <c r="B8" s="150"/>
      <c r="C8" s="91"/>
      <c r="D8" s="560"/>
      <c r="E8" s="265"/>
    </row>
    <row r="9" spans="1:6" ht="23.25" customHeight="1">
      <c r="A9" s="222" t="s">
        <v>19</v>
      </c>
      <c r="B9" s="223" t="s">
        <v>62</v>
      </c>
      <c r="C9" s="224"/>
      <c r="D9" s="225"/>
      <c r="E9" s="461">
        <f>SUM(E10:E21)</f>
        <v>3903358420</v>
      </c>
      <c r="F9" s="350">
        <f>SUM(E10:E21)</f>
        <v>3903358420</v>
      </c>
    </row>
    <row r="10" spans="1:6">
      <c r="A10" s="300">
        <v>1</v>
      </c>
      <c r="B10" s="301" t="s">
        <v>114</v>
      </c>
      <c r="C10" s="302" t="s">
        <v>117</v>
      </c>
      <c r="D10" s="303" t="s">
        <v>329</v>
      </c>
      <c r="E10" s="304">
        <v>14910000</v>
      </c>
      <c r="F10" s="350"/>
    </row>
    <row r="11" spans="1:6" ht="25.5">
      <c r="A11" s="305">
        <v>2</v>
      </c>
      <c r="B11" s="301" t="s">
        <v>61</v>
      </c>
      <c r="C11" s="302" t="s">
        <v>117</v>
      </c>
      <c r="D11" s="303" t="s">
        <v>329</v>
      </c>
      <c r="E11" s="273">
        <v>2257200000</v>
      </c>
    </row>
    <row r="12" spans="1:6" ht="25.5">
      <c r="A12" s="300">
        <v>3</v>
      </c>
      <c r="B12" s="301" t="s">
        <v>174</v>
      </c>
      <c r="C12" s="302" t="s">
        <v>117</v>
      </c>
      <c r="D12" s="303" t="s">
        <v>329</v>
      </c>
      <c r="E12" s="273">
        <v>119650000</v>
      </c>
    </row>
    <row r="13" spans="1:6">
      <c r="A13" s="305">
        <v>4</v>
      </c>
      <c r="B13" s="301" t="s">
        <v>60</v>
      </c>
      <c r="C13" s="302" t="s">
        <v>117</v>
      </c>
      <c r="D13" s="303" t="s">
        <v>329</v>
      </c>
      <c r="E13" s="273">
        <v>61000000</v>
      </c>
    </row>
    <row r="14" spans="1:6">
      <c r="A14" s="300">
        <v>5</v>
      </c>
      <c r="B14" s="301" t="s">
        <v>58</v>
      </c>
      <c r="C14" s="302" t="s">
        <v>117</v>
      </c>
      <c r="D14" s="303" t="s">
        <v>329</v>
      </c>
      <c r="E14" s="273">
        <v>190000000</v>
      </c>
    </row>
    <row r="15" spans="1:6" ht="25.5">
      <c r="A15" s="305">
        <v>6</v>
      </c>
      <c r="B15" s="301" t="s">
        <v>57</v>
      </c>
      <c r="C15" s="302" t="s">
        <v>117</v>
      </c>
      <c r="D15" s="303" t="s">
        <v>329</v>
      </c>
      <c r="E15" s="273">
        <v>85766420</v>
      </c>
    </row>
    <row r="16" spans="1:6" ht="25.5">
      <c r="A16" s="300">
        <v>7</v>
      </c>
      <c r="B16" s="301" t="s">
        <v>112</v>
      </c>
      <c r="C16" s="302" t="s">
        <v>117</v>
      </c>
      <c r="D16" s="303" t="s">
        <v>329</v>
      </c>
      <c r="E16" s="273">
        <v>65000000</v>
      </c>
    </row>
    <row r="17" spans="1:6">
      <c r="A17" s="305">
        <v>8</v>
      </c>
      <c r="B17" s="301" t="s">
        <v>80</v>
      </c>
      <c r="C17" s="302" t="s">
        <v>117</v>
      </c>
      <c r="D17" s="303" t="s">
        <v>329</v>
      </c>
      <c r="E17" s="273">
        <v>56560000</v>
      </c>
    </row>
    <row r="18" spans="1:6" ht="25.5">
      <c r="A18" s="300">
        <v>9</v>
      </c>
      <c r="B18" s="301" t="s">
        <v>643</v>
      </c>
      <c r="C18" s="302" t="s">
        <v>117</v>
      </c>
      <c r="D18" s="303" t="s">
        <v>329</v>
      </c>
      <c r="E18" s="273">
        <v>680072000</v>
      </c>
    </row>
    <row r="19" spans="1:6" ht="25.5">
      <c r="A19" s="305">
        <v>10</v>
      </c>
      <c r="B19" s="301" t="s">
        <v>642</v>
      </c>
      <c r="C19" s="302" t="s">
        <v>117</v>
      </c>
      <c r="D19" s="303" t="s">
        <v>329</v>
      </c>
      <c r="E19" s="273">
        <v>122000000</v>
      </c>
    </row>
    <row r="20" spans="1:6">
      <c r="A20" s="300">
        <v>11</v>
      </c>
      <c r="B20" s="301" t="s">
        <v>20</v>
      </c>
      <c r="C20" s="302" t="s">
        <v>117</v>
      </c>
      <c r="D20" s="303" t="s">
        <v>329</v>
      </c>
      <c r="E20" s="273">
        <v>91500000</v>
      </c>
    </row>
    <row r="21" spans="1:6" ht="38.25">
      <c r="A21" s="305">
        <v>12</v>
      </c>
      <c r="B21" s="301" t="s">
        <v>641</v>
      </c>
      <c r="C21" s="302" t="s">
        <v>117</v>
      </c>
      <c r="D21" s="303" t="s">
        <v>329</v>
      </c>
      <c r="E21" s="273">
        <v>159700000</v>
      </c>
    </row>
    <row r="22" spans="1:6">
      <c r="A22" s="300"/>
      <c r="B22" s="301"/>
      <c r="C22" s="302"/>
      <c r="D22" s="303"/>
      <c r="E22" s="273"/>
    </row>
    <row r="23" spans="1:6" ht="25.5">
      <c r="A23" s="306" t="s">
        <v>16</v>
      </c>
      <c r="B23" s="307" t="s">
        <v>111</v>
      </c>
      <c r="C23" s="308"/>
      <c r="D23" s="306"/>
      <c r="E23" s="372">
        <f>SUM(E24:E25)</f>
        <v>104227800</v>
      </c>
      <c r="F23" s="350">
        <f>SUM(E24:E25)</f>
        <v>104227800</v>
      </c>
    </row>
    <row r="24" spans="1:6">
      <c r="A24" s="270" t="s">
        <v>105</v>
      </c>
      <c r="B24" s="301" t="s">
        <v>175</v>
      </c>
      <c r="C24" s="302" t="s">
        <v>117</v>
      </c>
      <c r="D24" s="303">
        <v>1</v>
      </c>
      <c r="E24" s="273">
        <v>78857800</v>
      </c>
    </row>
    <row r="25" spans="1:6" ht="15.75" customHeight="1">
      <c r="A25" s="270" t="s">
        <v>104</v>
      </c>
      <c r="B25" s="301" t="s">
        <v>110</v>
      </c>
      <c r="C25" s="302" t="s">
        <v>117</v>
      </c>
      <c r="D25" s="303">
        <v>1</v>
      </c>
      <c r="E25" s="304">
        <v>25370000</v>
      </c>
    </row>
    <row r="26" spans="1:6" ht="18" customHeight="1">
      <c r="A26" s="435"/>
      <c r="B26" s="436"/>
      <c r="C26" s="437"/>
      <c r="D26" s="438"/>
      <c r="E26" s="439"/>
    </row>
    <row r="27" spans="1:6">
      <c r="A27" s="306" t="s">
        <v>14</v>
      </c>
      <c r="B27" s="307" t="s">
        <v>48</v>
      </c>
      <c r="C27" s="311"/>
      <c r="D27" s="312"/>
      <c r="E27" s="309">
        <f>SUM(E28)</f>
        <v>26300000</v>
      </c>
      <c r="F27" s="350">
        <f>E28</f>
        <v>26300000</v>
      </c>
    </row>
    <row r="28" spans="1:6" ht="25.5">
      <c r="A28" s="305">
        <v>1</v>
      </c>
      <c r="B28" s="310" t="s">
        <v>109</v>
      </c>
      <c r="C28" s="302" t="s">
        <v>117</v>
      </c>
      <c r="D28" s="303" t="s">
        <v>330</v>
      </c>
      <c r="E28" s="304">
        <v>26300000</v>
      </c>
    </row>
    <row r="29" spans="1:6" ht="15.75" customHeight="1">
      <c r="A29" s="305"/>
      <c r="B29" s="310"/>
      <c r="C29" s="302"/>
      <c r="D29" s="303"/>
      <c r="E29" s="304"/>
    </row>
    <row r="30" spans="1:6" ht="25.5">
      <c r="A30" s="306" t="s">
        <v>11</v>
      </c>
      <c r="B30" s="307" t="s">
        <v>87</v>
      </c>
      <c r="C30" s="311"/>
      <c r="D30" s="312"/>
      <c r="E30" s="309">
        <f>SUM(E31)</f>
        <v>120000000</v>
      </c>
      <c r="F30" s="350">
        <f>E31</f>
        <v>120000000</v>
      </c>
    </row>
    <row r="31" spans="1:6" ht="25.5">
      <c r="A31" s="305">
        <v>1</v>
      </c>
      <c r="B31" s="428" t="s">
        <v>45</v>
      </c>
      <c r="C31" s="302" t="s">
        <v>117</v>
      </c>
      <c r="D31" s="303">
        <v>1</v>
      </c>
      <c r="E31" s="304">
        <v>120000000</v>
      </c>
    </row>
    <row r="32" spans="1:6">
      <c r="A32" s="305"/>
      <c r="B32" s="428"/>
      <c r="C32" s="302"/>
      <c r="D32" s="303"/>
      <c r="E32" s="304"/>
    </row>
    <row r="33" spans="1:7" ht="38.25">
      <c r="A33" s="306" t="s">
        <v>9</v>
      </c>
      <c r="B33" s="429" t="s">
        <v>98</v>
      </c>
      <c r="C33" s="311"/>
      <c r="D33" s="312"/>
      <c r="E33" s="309">
        <f>SUM(E34)</f>
        <v>168136000</v>
      </c>
      <c r="F33" s="350">
        <f>E34</f>
        <v>168136000</v>
      </c>
    </row>
    <row r="34" spans="1:7" ht="23.25" customHeight="1">
      <c r="A34" s="305">
        <v>1</v>
      </c>
      <c r="B34" s="430" t="s">
        <v>176</v>
      </c>
      <c r="C34" s="302" t="s">
        <v>117</v>
      </c>
      <c r="D34" s="303">
        <v>0.8</v>
      </c>
      <c r="E34" s="304">
        <v>168136000</v>
      </c>
    </row>
    <row r="35" spans="1:7">
      <c r="A35" s="305"/>
      <c r="B35" s="430"/>
      <c r="C35" s="302"/>
      <c r="D35" s="303"/>
      <c r="E35" s="304"/>
    </row>
    <row r="36" spans="1:7" ht="25.5">
      <c r="A36" s="552" t="s">
        <v>6</v>
      </c>
      <c r="B36" s="431" t="s">
        <v>497</v>
      </c>
      <c r="C36" s="302"/>
      <c r="D36" s="303"/>
      <c r="E36" s="462">
        <f>SUM(E37)</f>
        <v>208964700</v>
      </c>
      <c r="F36" s="350">
        <f>E37</f>
        <v>208964700</v>
      </c>
    </row>
    <row r="37" spans="1:7" ht="27" customHeight="1">
      <c r="A37" s="305">
        <v>1</v>
      </c>
      <c r="B37" s="430" t="s">
        <v>367</v>
      </c>
      <c r="C37" s="302" t="s">
        <v>117</v>
      </c>
      <c r="D37" s="303">
        <v>1</v>
      </c>
      <c r="E37" s="273">
        <v>208964700</v>
      </c>
    </row>
    <row r="38" spans="1:7" ht="12.75" customHeight="1">
      <c r="A38" s="305"/>
      <c r="B38" s="430"/>
      <c r="C38" s="302"/>
      <c r="D38" s="303"/>
      <c r="E38" s="273"/>
    </row>
    <row r="39" spans="1:7" ht="38.25">
      <c r="A39" s="313" t="s">
        <v>3</v>
      </c>
      <c r="B39" s="429" t="s">
        <v>108</v>
      </c>
      <c r="C39" s="311"/>
      <c r="D39" s="312"/>
      <c r="E39" s="372">
        <f>SUM(E40:E45)</f>
        <v>8243663080</v>
      </c>
      <c r="F39" s="350">
        <f>SUM(E40:E45)</f>
        <v>8243663080</v>
      </c>
    </row>
    <row r="40" spans="1:7" ht="25.5" customHeight="1">
      <c r="A40" s="270" t="s">
        <v>105</v>
      </c>
      <c r="B40" s="432" t="s">
        <v>498</v>
      </c>
      <c r="C40" s="271" t="s">
        <v>232</v>
      </c>
      <c r="D40" s="272">
        <v>1</v>
      </c>
      <c r="E40" s="273">
        <v>385920000</v>
      </c>
    </row>
    <row r="41" spans="1:7" ht="27.75" customHeight="1">
      <c r="A41" s="270" t="s">
        <v>104</v>
      </c>
      <c r="B41" s="432" t="s">
        <v>644</v>
      </c>
      <c r="C41" s="271" t="s">
        <v>232</v>
      </c>
      <c r="D41" s="272" t="s">
        <v>329</v>
      </c>
      <c r="E41" s="273">
        <v>5445061080</v>
      </c>
    </row>
    <row r="42" spans="1:7" ht="25.5">
      <c r="A42" s="270" t="s">
        <v>103</v>
      </c>
      <c r="B42" s="432" t="s">
        <v>107</v>
      </c>
      <c r="C42" s="271" t="s">
        <v>232</v>
      </c>
      <c r="D42" s="272" t="s">
        <v>329</v>
      </c>
      <c r="E42" s="273">
        <v>1599066000</v>
      </c>
    </row>
    <row r="43" spans="1:7">
      <c r="A43" s="270" t="s">
        <v>102</v>
      </c>
      <c r="B43" s="432" t="s">
        <v>106</v>
      </c>
      <c r="C43" s="271" t="s">
        <v>232</v>
      </c>
      <c r="D43" s="272" t="s">
        <v>329</v>
      </c>
      <c r="E43" s="273">
        <v>555616000</v>
      </c>
    </row>
    <row r="44" spans="1:7" ht="25.5">
      <c r="A44" s="270" t="s">
        <v>101</v>
      </c>
      <c r="B44" s="433" t="s">
        <v>525</v>
      </c>
      <c r="C44" s="271" t="s">
        <v>232</v>
      </c>
      <c r="D44" s="272">
        <v>1</v>
      </c>
      <c r="E44" s="370">
        <v>10000000</v>
      </c>
      <c r="F44" s="227"/>
    </row>
    <row r="45" spans="1:7">
      <c r="A45" s="270" t="s">
        <v>100</v>
      </c>
      <c r="B45" s="464" t="s">
        <v>516</v>
      </c>
      <c r="C45" s="271" t="s">
        <v>232</v>
      </c>
      <c r="D45" s="272">
        <v>1</v>
      </c>
      <c r="E45" s="370">
        <v>248000000</v>
      </c>
      <c r="F45" s="227"/>
    </row>
    <row r="46" spans="1:7">
      <c r="A46" s="561"/>
      <c r="B46" s="434"/>
      <c r="C46" s="426"/>
      <c r="D46" s="562"/>
      <c r="E46" s="427"/>
      <c r="F46" s="227"/>
    </row>
    <row r="47" spans="1:7" ht="31.5" customHeight="1">
      <c r="A47" s="647" t="s">
        <v>83</v>
      </c>
      <c r="B47" s="648"/>
      <c r="C47" s="648"/>
      <c r="D47" s="649"/>
      <c r="E47" s="371">
        <f>SUM(E39,E36,E33,E30,E27,E23,E9,E6)</f>
        <v>12794650000</v>
      </c>
      <c r="F47" s="341"/>
      <c r="G47" s="342">
        <f>E47-F47</f>
        <v>12794650000</v>
      </c>
    </row>
    <row r="48" spans="1:7">
      <c r="B48" s="229"/>
      <c r="F48" s="227"/>
    </row>
    <row r="49" spans="2:6">
      <c r="E49" s="228">
        <v>12546650000</v>
      </c>
      <c r="F49" s="227"/>
    </row>
    <row r="50" spans="2:6">
      <c r="B50" s="105" t="s">
        <v>354</v>
      </c>
      <c r="C50" s="338">
        <f>[16]rekap!C10</f>
        <v>16003252000</v>
      </c>
      <c r="E50" s="241"/>
      <c r="F50" s="227"/>
    </row>
    <row r="51" spans="2:6">
      <c r="B51" s="105" t="s">
        <v>408</v>
      </c>
      <c r="C51" s="338">
        <f>E47</f>
        <v>12794650000</v>
      </c>
      <c r="D51" s="232"/>
      <c r="E51" s="279">
        <v>16003252000</v>
      </c>
    </row>
    <row r="52" spans="2:6" ht="14.25" customHeight="1">
      <c r="B52" s="105" t="s">
        <v>409</v>
      </c>
      <c r="C52" s="338">
        <f>C50-C51</f>
        <v>3208602000</v>
      </c>
      <c r="D52" s="232"/>
      <c r="E52" s="241">
        <f>E51-E47</f>
        <v>3208602000</v>
      </c>
    </row>
    <row r="53" spans="2:6" ht="18.75" customHeight="1">
      <c r="B53" s="65" t="s">
        <v>407</v>
      </c>
      <c r="C53" s="65"/>
      <c r="D53" s="232"/>
    </row>
    <row r="54" spans="2:6">
      <c r="D54" s="232"/>
    </row>
    <row r="55" spans="2:6">
      <c r="E55" s="279">
        <v>16003252000</v>
      </c>
      <c r="F55" s="221" t="s">
        <v>354</v>
      </c>
    </row>
    <row r="56" spans="2:6">
      <c r="D56" s="233"/>
      <c r="E56" s="241">
        <f>E55-E47</f>
        <v>3208602000</v>
      </c>
      <c r="F56" s="221" t="s">
        <v>388</v>
      </c>
    </row>
    <row r="57" spans="2:6">
      <c r="C57" s="463" t="e">
        <f>SUM(#REF!,#REF!,#REF!)</f>
        <v>#REF!</v>
      </c>
      <c r="D57" s="234"/>
    </row>
    <row r="58" spans="2:6">
      <c r="D58" s="235"/>
    </row>
  </sheetData>
  <mergeCells count="1">
    <mergeCell ref="A47:D47"/>
  </mergeCells>
  <printOptions horizontalCentered="1"/>
  <pageMargins left="0.98425196850393704" right="0.39370078740157483" top="0.78740157480314965" bottom="1.1811023622047245" header="0.31496062992125984" footer="0.31496062992125984"/>
  <pageSetup paperSize="10001" scale="80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AL127"/>
  <sheetViews>
    <sheetView view="pageBreakPreview" topLeftCell="A69" zoomScaleSheetLayoutView="100" workbookViewId="0">
      <selection activeCell="B89" sqref="B89"/>
    </sheetView>
  </sheetViews>
  <sheetFormatPr defaultRowHeight="12.75"/>
  <cols>
    <col min="1" max="1" width="10" style="50" customWidth="1"/>
    <col min="2" max="2" width="37.7109375" style="52" customWidth="1"/>
    <col min="3" max="3" width="35.7109375" style="53" customWidth="1"/>
    <col min="4" max="4" width="11.7109375" style="52" customWidth="1"/>
    <col min="5" max="5" width="18.42578125" style="53" customWidth="1"/>
    <col min="6" max="6" width="9.140625" style="364"/>
    <col min="7" max="7" width="9.140625" style="49"/>
    <col min="8" max="8" width="10.42578125" style="49" bestFit="1" customWidth="1"/>
    <col min="9" max="38" width="9.140625" style="49"/>
    <col min="39" max="16384" width="9.140625" style="52"/>
  </cols>
  <sheetData>
    <row r="1" spans="1:38" s="636" customFormat="1">
      <c r="A1" s="593" t="s">
        <v>233</v>
      </c>
      <c r="B1" s="591" t="s">
        <v>244</v>
      </c>
      <c r="C1" s="633"/>
      <c r="D1" s="634"/>
      <c r="E1" s="635"/>
    </row>
    <row r="2" spans="1:38" s="636" customFormat="1">
      <c r="A2" s="599" t="s">
        <v>32</v>
      </c>
      <c r="B2" s="591" t="s">
        <v>245</v>
      </c>
      <c r="C2" s="633"/>
      <c r="D2" s="634"/>
      <c r="E2" s="635"/>
    </row>
    <row r="3" spans="1:38" s="636" customFormat="1">
      <c r="C3" s="633"/>
      <c r="D3" s="634"/>
      <c r="E3" s="402"/>
    </row>
    <row r="4" spans="1:38" s="636" customFormat="1" ht="51.75" customHeight="1">
      <c r="A4" s="553" t="s">
        <v>223</v>
      </c>
      <c r="B4" s="553" t="s">
        <v>224</v>
      </c>
      <c r="C4" s="553" t="s">
        <v>225</v>
      </c>
      <c r="D4" s="553" t="s">
        <v>226</v>
      </c>
      <c r="E4" s="19" t="s">
        <v>227</v>
      </c>
    </row>
    <row r="5" spans="1:38" s="30" customFormat="1" ht="15" customHeight="1">
      <c r="A5" s="576">
        <v>1</v>
      </c>
      <c r="B5" s="577">
        <v>2</v>
      </c>
      <c r="C5" s="577">
        <v>3</v>
      </c>
      <c r="D5" s="577">
        <v>4</v>
      </c>
      <c r="E5" s="578">
        <v>5</v>
      </c>
    </row>
    <row r="6" spans="1:38" s="116" customFormat="1" ht="25.5">
      <c r="A6" s="365" t="s">
        <v>31</v>
      </c>
      <c r="B6" s="579" t="s">
        <v>137</v>
      </c>
      <c r="C6" s="21"/>
      <c r="D6" s="21"/>
      <c r="E6" s="352">
        <f>SUM(E7)</f>
        <v>10000000</v>
      </c>
      <c r="F6" s="117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  <c r="AI6" s="118"/>
      <c r="AJ6" s="118"/>
      <c r="AK6" s="118"/>
      <c r="AL6" s="119"/>
    </row>
    <row r="7" spans="1:38" s="116" customFormat="1" ht="15.75">
      <c r="A7" s="139">
        <v>1</v>
      </c>
      <c r="B7" s="580" t="s">
        <v>346</v>
      </c>
      <c r="C7" s="31" t="s">
        <v>117</v>
      </c>
      <c r="D7" s="126">
        <v>1</v>
      </c>
      <c r="E7" s="353">
        <v>10000000</v>
      </c>
      <c r="F7" s="117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9"/>
    </row>
    <row r="8" spans="1:38" s="116" customFormat="1" ht="11.25" customHeight="1">
      <c r="A8" s="139"/>
      <c r="B8" s="580"/>
      <c r="C8" s="31"/>
      <c r="D8" s="126"/>
      <c r="E8" s="353"/>
      <c r="F8" s="117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118"/>
      <c r="AG8" s="118"/>
      <c r="AH8" s="118"/>
      <c r="AI8" s="118"/>
      <c r="AJ8" s="118"/>
      <c r="AK8" s="118"/>
      <c r="AL8" s="119"/>
    </row>
    <row r="9" spans="1:38" s="130" customFormat="1" ht="25.5">
      <c r="A9" s="131" t="s">
        <v>19</v>
      </c>
      <c r="B9" s="579" t="s">
        <v>46</v>
      </c>
      <c r="C9" s="20"/>
      <c r="D9" s="126"/>
      <c r="E9" s="352">
        <f>SUM(E10)</f>
        <v>101223000</v>
      </c>
      <c r="F9" s="367">
        <f>E10</f>
        <v>101223000</v>
      </c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9"/>
    </row>
    <row r="10" spans="1:38" s="130" customFormat="1">
      <c r="A10" s="125">
        <v>1</v>
      </c>
      <c r="B10" s="581" t="s">
        <v>284</v>
      </c>
      <c r="C10" s="31" t="s">
        <v>117</v>
      </c>
      <c r="D10" s="126">
        <v>1</v>
      </c>
      <c r="E10" s="354">
        <v>101223000</v>
      </c>
      <c r="F10" s="127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9"/>
    </row>
    <row r="11" spans="1:38" s="130" customFormat="1">
      <c r="A11" s="125"/>
      <c r="B11" s="581"/>
      <c r="C11" s="31"/>
      <c r="D11" s="126"/>
      <c r="E11" s="354"/>
      <c r="F11" s="127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8"/>
      <c r="AG11" s="128"/>
      <c r="AH11" s="128"/>
      <c r="AI11" s="128"/>
      <c r="AJ11" s="128"/>
      <c r="AK11" s="128"/>
      <c r="AL11" s="129"/>
    </row>
    <row r="12" spans="1:38" s="130" customFormat="1" ht="25.5">
      <c r="A12" s="131" t="s">
        <v>16</v>
      </c>
      <c r="B12" s="582" t="s">
        <v>554</v>
      </c>
      <c r="C12" s="20"/>
      <c r="D12" s="126"/>
      <c r="E12" s="352">
        <f>SUM(E13:E17)</f>
        <v>890248000</v>
      </c>
      <c r="F12" s="294">
        <f>SUM(E13:E17)</f>
        <v>890248000</v>
      </c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  <c r="AG12" s="128"/>
      <c r="AH12" s="128"/>
      <c r="AI12" s="128"/>
      <c r="AJ12" s="128"/>
      <c r="AK12" s="128"/>
      <c r="AL12" s="129"/>
    </row>
    <row r="13" spans="1:38" s="130" customFormat="1" ht="25.5">
      <c r="A13" s="31">
        <v>1</v>
      </c>
      <c r="B13" s="405" t="s">
        <v>524</v>
      </c>
      <c r="C13" s="286" t="s">
        <v>117</v>
      </c>
      <c r="D13" s="284">
        <v>1</v>
      </c>
      <c r="E13" s="285">
        <v>180058000</v>
      </c>
      <c r="F13" s="127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9"/>
    </row>
    <row r="14" spans="1:38" s="130" customFormat="1">
      <c r="A14" s="31">
        <v>2</v>
      </c>
      <c r="B14" s="405" t="s">
        <v>289</v>
      </c>
      <c r="C14" s="286" t="s">
        <v>117</v>
      </c>
      <c r="D14" s="284">
        <v>1</v>
      </c>
      <c r="E14" s="285">
        <v>85190000</v>
      </c>
      <c r="F14" s="127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9"/>
    </row>
    <row r="15" spans="1:38" s="130" customFormat="1" ht="25.5">
      <c r="A15" s="31">
        <v>3</v>
      </c>
      <c r="B15" s="405" t="s">
        <v>502</v>
      </c>
      <c r="C15" s="286" t="s">
        <v>117</v>
      </c>
      <c r="D15" s="284">
        <v>1</v>
      </c>
      <c r="E15" s="285">
        <v>100000000</v>
      </c>
      <c r="F15" s="127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  <c r="AK15" s="128"/>
      <c r="AL15" s="129"/>
    </row>
    <row r="16" spans="1:38" s="130" customFormat="1" ht="38.25">
      <c r="A16" s="31">
        <v>4</v>
      </c>
      <c r="B16" s="405" t="s">
        <v>167</v>
      </c>
      <c r="C16" s="286" t="s">
        <v>117</v>
      </c>
      <c r="D16" s="284">
        <v>1</v>
      </c>
      <c r="E16" s="285">
        <v>175000000</v>
      </c>
      <c r="F16" s="127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9"/>
    </row>
    <row r="17" spans="1:38" s="130" customFormat="1" ht="25.5">
      <c r="A17" s="31">
        <v>5</v>
      </c>
      <c r="B17" s="583" t="s">
        <v>400</v>
      </c>
      <c r="C17" s="286" t="s">
        <v>117</v>
      </c>
      <c r="D17" s="284">
        <v>1</v>
      </c>
      <c r="E17" s="368">
        <v>350000000</v>
      </c>
      <c r="F17" s="127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8"/>
      <c r="Z17" s="128"/>
      <c r="AA17" s="128"/>
      <c r="AB17" s="128"/>
      <c r="AC17" s="128"/>
      <c r="AD17" s="128"/>
      <c r="AE17" s="128"/>
      <c r="AF17" s="128"/>
      <c r="AG17" s="128"/>
      <c r="AH17" s="128"/>
      <c r="AI17" s="128"/>
      <c r="AJ17" s="128"/>
      <c r="AK17" s="128"/>
      <c r="AL17" s="129"/>
    </row>
    <row r="18" spans="1:38" s="130" customFormat="1">
      <c r="A18" s="31"/>
      <c r="B18" s="583"/>
      <c r="C18" s="20"/>
      <c r="D18" s="126"/>
      <c r="E18" s="368"/>
      <c r="F18" s="127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9"/>
    </row>
    <row r="19" spans="1:38" s="130" customFormat="1" ht="25.5">
      <c r="A19" s="131" t="s">
        <v>14</v>
      </c>
      <c r="B19" s="582" t="s">
        <v>503</v>
      </c>
      <c r="C19" s="20"/>
      <c r="D19" s="126"/>
      <c r="E19" s="368">
        <f>SUM(E20:E21)</f>
        <v>379182000</v>
      </c>
      <c r="F19" s="367">
        <f>SUM(E20:E21)</f>
        <v>379182000</v>
      </c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/>
      <c r="AH19" s="128"/>
      <c r="AI19" s="128"/>
      <c r="AJ19" s="128"/>
      <c r="AK19" s="128"/>
      <c r="AL19" s="129"/>
    </row>
    <row r="20" spans="1:38" s="130" customFormat="1" ht="25.5">
      <c r="A20" s="125">
        <v>1</v>
      </c>
      <c r="B20" s="583" t="s">
        <v>504</v>
      </c>
      <c r="C20" s="286" t="s">
        <v>117</v>
      </c>
      <c r="D20" s="284">
        <v>1</v>
      </c>
      <c r="E20" s="368">
        <v>38769000</v>
      </c>
      <c r="F20" s="127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8"/>
      <c r="AA20" s="128"/>
      <c r="AB20" s="128"/>
      <c r="AC20" s="128"/>
      <c r="AD20" s="128"/>
      <c r="AE20" s="128"/>
      <c r="AF20" s="128"/>
      <c r="AG20" s="128"/>
      <c r="AH20" s="128"/>
      <c r="AI20" s="128"/>
      <c r="AJ20" s="128"/>
      <c r="AK20" s="128"/>
      <c r="AL20" s="129"/>
    </row>
    <row r="21" spans="1:38" s="130" customFormat="1" ht="25.5">
      <c r="A21" s="125">
        <v>2</v>
      </c>
      <c r="B21" s="583" t="s">
        <v>505</v>
      </c>
      <c r="C21" s="33" t="s">
        <v>232</v>
      </c>
      <c r="D21" s="284">
        <v>1</v>
      </c>
      <c r="E21" s="368">
        <v>340413000</v>
      </c>
      <c r="F21" s="127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28"/>
      <c r="AH21" s="128"/>
      <c r="AI21" s="128"/>
      <c r="AJ21" s="128"/>
      <c r="AK21" s="128"/>
      <c r="AL21" s="129"/>
    </row>
    <row r="22" spans="1:38" s="130" customFormat="1">
      <c r="A22" s="125"/>
      <c r="B22" s="583"/>
      <c r="C22" s="20"/>
      <c r="D22" s="126"/>
      <c r="E22" s="368"/>
      <c r="F22" s="127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9"/>
    </row>
    <row r="23" spans="1:38" s="130" customFormat="1" ht="25.5">
      <c r="A23" s="131" t="s">
        <v>11</v>
      </c>
      <c r="B23" s="582" t="s">
        <v>256</v>
      </c>
      <c r="C23" s="20"/>
      <c r="D23" s="126"/>
      <c r="E23" s="352">
        <f>SUM(E24:E31)</f>
        <v>15168542000</v>
      </c>
      <c r="F23" s="294">
        <f>SUM(E24:E31)</f>
        <v>15168542000</v>
      </c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9"/>
    </row>
    <row r="24" spans="1:38" s="130" customFormat="1" ht="25.5">
      <c r="A24" s="31">
        <v>1</v>
      </c>
      <c r="B24" s="584" t="s">
        <v>285</v>
      </c>
      <c r="C24" s="33" t="s">
        <v>232</v>
      </c>
      <c r="D24" s="284">
        <v>1</v>
      </c>
      <c r="E24" s="351">
        <v>126772000</v>
      </c>
      <c r="F24" s="127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9"/>
    </row>
    <row r="25" spans="1:38" s="130" customFormat="1" ht="25.5">
      <c r="A25" s="31">
        <v>2</v>
      </c>
      <c r="B25" s="584" t="s">
        <v>286</v>
      </c>
      <c r="C25" s="33" t="s">
        <v>232</v>
      </c>
      <c r="D25" s="284">
        <v>1</v>
      </c>
      <c r="E25" s="351">
        <f>'[17]SISTEM DAN JARINGAN INFO PERDAG'!$AC$176</f>
        <v>128610000</v>
      </c>
      <c r="F25" s="127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9"/>
    </row>
    <row r="26" spans="1:38" s="130" customFormat="1" ht="15.75" customHeight="1">
      <c r="A26" s="31">
        <v>3</v>
      </c>
      <c r="B26" s="584" t="s">
        <v>287</v>
      </c>
      <c r="C26" s="33" t="s">
        <v>232</v>
      </c>
      <c r="D26" s="284">
        <v>1</v>
      </c>
      <c r="E26" s="351">
        <f>'[17]KOMODITI AGRO'!$AC$92</f>
        <v>65790000</v>
      </c>
      <c r="F26" s="127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9"/>
    </row>
    <row r="27" spans="1:38" s="130" customFormat="1" ht="25.5">
      <c r="A27" s="31">
        <v>4</v>
      </c>
      <c r="B27" s="584" t="s">
        <v>161</v>
      </c>
      <c r="C27" s="33" t="s">
        <v>117</v>
      </c>
      <c r="D27" s="284">
        <v>1</v>
      </c>
      <c r="E27" s="351">
        <f>'[17]MTQ KABUPATEN'!$Z$146</f>
        <v>70230000</v>
      </c>
      <c r="F27" s="127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9"/>
    </row>
    <row r="28" spans="1:38" s="130" customFormat="1" ht="25.5">
      <c r="A28" s="31">
        <v>5</v>
      </c>
      <c r="B28" s="584" t="s">
        <v>499</v>
      </c>
      <c r="C28" s="33" t="s">
        <v>232</v>
      </c>
      <c r="D28" s="284">
        <v>1</v>
      </c>
      <c r="E28" s="351">
        <v>800000000</v>
      </c>
      <c r="F28" s="127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9"/>
    </row>
    <row r="29" spans="1:38" s="130" customFormat="1" ht="38.25">
      <c r="A29" s="31">
        <v>6</v>
      </c>
      <c r="B29" s="584" t="s">
        <v>387</v>
      </c>
      <c r="C29" s="33" t="s">
        <v>232</v>
      </c>
      <c r="D29" s="284">
        <v>1</v>
      </c>
      <c r="E29" s="351">
        <v>11850000000</v>
      </c>
      <c r="F29" s="294" t="e">
        <f>E29+#REF!</f>
        <v>#REF!</v>
      </c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9"/>
    </row>
    <row r="30" spans="1:38" s="130" customFormat="1" ht="25.5">
      <c r="A30" s="31">
        <v>7</v>
      </c>
      <c r="B30" s="584" t="s">
        <v>521</v>
      </c>
      <c r="C30" s="28" t="s">
        <v>232</v>
      </c>
      <c r="D30" s="284">
        <v>1</v>
      </c>
      <c r="E30" s="351">
        <v>1567000000</v>
      </c>
      <c r="F30" s="127" t="s">
        <v>419</v>
      </c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9"/>
    </row>
    <row r="31" spans="1:38" s="130" customFormat="1" ht="25.5">
      <c r="A31" s="31">
        <v>8</v>
      </c>
      <c r="B31" s="584" t="s">
        <v>523</v>
      </c>
      <c r="C31" s="28" t="s">
        <v>232</v>
      </c>
      <c r="D31" s="284"/>
      <c r="E31" s="351">
        <v>560140000</v>
      </c>
      <c r="F31" s="127" t="s">
        <v>419</v>
      </c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9"/>
    </row>
    <row r="32" spans="1:38" s="130" customFormat="1">
      <c r="A32" s="406"/>
      <c r="B32" s="407"/>
      <c r="C32" s="414"/>
      <c r="D32" s="408"/>
      <c r="E32" s="409"/>
      <c r="F32" s="127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  <c r="AA32" s="128"/>
      <c r="AB32" s="128"/>
      <c r="AC32" s="128"/>
      <c r="AD32" s="128"/>
      <c r="AE32" s="128"/>
      <c r="AF32" s="128"/>
      <c r="AG32" s="128"/>
      <c r="AH32" s="128"/>
      <c r="AI32" s="128"/>
      <c r="AJ32" s="128"/>
      <c r="AK32" s="128"/>
      <c r="AL32" s="129"/>
    </row>
    <row r="33" spans="1:38" s="130" customFormat="1" ht="33.75" customHeight="1">
      <c r="A33" s="131" t="s">
        <v>9</v>
      </c>
      <c r="B33" s="579" t="s">
        <v>550</v>
      </c>
      <c r="C33" s="21"/>
      <c r="D33" s="21"/>
      <c r="E33" s="352">
        <f>SUM(E34:E37)</f>
        <v>578897000</v>
      </c>
      <c r="F33" s="294">
        <f>SUM(E34:E37)</f>
        <v>578897000</v>
      </c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28"/>
      <c r="AD33" s="128"/>
      <c r="AE33" s="128"/>
      <c r="AF33" s="128"/>
      <c r="AG33" s="128"/>
      <c r="AH33" s="128"/>
      <c r="AI33" s="128"/>
      <c r="AJ33" s="128"/>
      <c r="AK33" s="128"/>
      <c r="AL33" s="129"/>
    </row>
    <row r="34" spans="1:38" s="130" customFormat="1" ht="53.25" customHeight="1">
      <c r="A34" s="31">
        <v>1</v>
      </c>
      <c r="B34" s="585" t="s">
        <v>162</v>
      </c>
      <c r="C34" s="107" t="s">
        <v>290</v>
      </c>
      <c r="D34" s="284">
        <v>1</v>
      </c>
      <c r="E34" s="285">
        <v>177417000</v>
      </c>
      <c r="F34" s="127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9"/>
    </row>
    <row r="35" spans="1:38" s="130" customFormat="1" ht="18" customHeight="1">
      <c r="A35" s="31">
        <v>2</v>
      </c>
      <c r="B35" s="585" t="s">
        <v>163</v>
      </c>
      <c r="C35" s="246" t="s">
        <v>290</v>
      </c>
      <c r="D35" s="126">
        <v>1</v>
      </c>
      <c r="E35" s="134">
        <f>'[18]PAMERAN OK'!$T$98</f>
        <v>87340000</v>
      </c>
      <c r="F35" s="127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9"/>
    </row>
    <row r="36" spans="1:38" s="130" customFormat="1" ht="25.5">
      <c r="A36" s="31">
        <v>3</v>
      </c>
      <c r="B36" s="585" t="s">
        <v>164</v>
      </c>
      <c r="C36" s="246" t="s">
        <v>290</v>
      </c>
      <c r="D36" s="126">
        <v>1</v>
      </c>
      <c r="E36" s="285">
        <v>29440000</v>
      </c>
      <c r="F36" s="127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9"/>
    </row>
    <row r="37" spans="1:38" s="130" customFormat="1" ht="38.25">
      <c r="A37" s="31">
        <v>4</v>
      </c>
      <c r="B37" s="586" t="s">
        <v>398</v>
      </c>
      <c r="C37" s="246" t="s">
        <v>290</v>
      </c>
      <c r="D37" s="126">
        <v>1</v>
      </c>
      <c r="E37" s="287">
        <v>284700000</v>
      </c>
      <c r="F37" s="127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9"/>
    </row>
    <row r="38" spans="1:38" s="130" customFormat="1">
      <c r="A38" s="31"/>
      <c r="B38" s="586"/>
      <c r="C38" s="246"/>
      <c r="D38" s="126"/>
      <c r="E38" s="287"/>
      <c r="F38" s="127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/>
      <c r="AC38" s="128"/>
      <c r="AD38" s="128"/>
      <c r="AE38" s="128"/>
      <c r="AF38" s="128"/>
      <c r="AG38" s="128"/>
      <c r="AH38" s="128"/>
      <c r="AI38" s="128"/>
      <c r="AJ38" s="128"/>
      <c r="AK38" s="128"/>
      <c r="AL38" s="129"/>
    </row>
    <row r="39" spans="1:38" s="130" customFormat="1" ht="25.5">
      <c r="A39" s="131" t="s">
        <v>6</v>
      </c>
      <c r="B39" s="579" t="s">
        <v>553</v>
      </c>
      <c r="C39" s="21"/>
      <c r="D39" s="21"/>
      <c r="E39" s="403">
        <f>SUM(E40:E43)</f>
        <v>354679000</v>
      </c>
      <c r="F39" s="294">
        <f>SUM(E40:E43)</f>
        <v>354679000</v>
      </c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128"/>
      <c r="AC39" s="128"/>
      <c r="AD39" s="128"/>
      <c r="AE39" s="128"/>
      <c r="AF39" s="128"/>
      <c r="AG39" s="128"/>
      <c r="AH39" s="128"/>
      <c r="AI39" s="128"/>
      <c r="AJ39" s="128"/>
      <c r="AK39" s="128"/>
      <c r="AL39" s="129"/>
    </row>
    <row r="40" spans="1:38" s="130" customFormat="1" ht="25.5">
      <c r="A40" s="31">
        <v>1</v>
      </c>
      <c r="B40" s="172" t="s">
        <v>389</v>
      </c>
      <c r="C40" s="246" t="s">
        <v>290</v>
      </c>
      <c r="D40" s="126">
        <v>1</v>
      </c>
      <c r="E40" s="285">
        <v>100989000</v>
      </c>
      <c r="F40" s="127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8"/>
      <c r="AB40" s="128"/>
      <c r="AC40" s="128"/>
      <c r="AD40" s="128"/>
      <c r="AE40" s="128"/>
      <c r="AF40" s="128"/>
      <c r="AG40" s="128"/>
      <c r="AH40" s="128"/>
      <c r="AI40" s="128"/>
      <c r="AJ40" s="128"/>
      <c r="AK40" s="128"/>
      <c r="AL40" s="129"/>
    </row>
    <row r="41" spans="1:38" s="130" customFormat="1" ht="51">
      <c r="A41" s="31">
        <v>2</v>
      </c>
      <c r="B41" s="172" t="s">
        <v>165</v>
      </c>
      <c r="C41" s="246" t="s">
        <v>290</v>
      </c>
      <c r="D41" s="126">
        <v>1</v>
      </c>
      <c r="E41" s="285">
        <v>81540000</v>
      </c>
      <c r="F41" s="127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  <c r="X41" s="128"/>
      <c r="Y41" s="128"/>
      <c r="Z41" s="128"/>
      <c r="AA41" s="128"/>
      <c r="AB41" s="128"/>
      <c r="AC41" s="128"/>
      <c r="AD41" s="128"/>
      <c r="AE41" s="128"/>
      <c r="AF41" s="128"/>
      <c r="AG41" s="128"/>
      <c r="AH41" s="128"/>
      <c r="AI41" s="128"/>
      <c r="AJ41" s="128"/>
      <c r="AK41" s="128"/>
      <c r="AL41" s="129"/>
    </row>
    <row r="42" spans="1:38" s="130" customFormat="1" ht="25.5">
      <c r="A42" s="31">
        <v>3</v>
      </c>
      <c r="B42" s="172" t="s">
        <v>166</v>
      </c>
      <c r="C42" s="246" t="s">
        <v>290</v>
      </c>
      <c r="D42" s="126">
        <v>1</v>
      </c>
      <c r="E42" s="285">
        <v>131976000</v>
      </c>
      <c r="F42" s="127"/>
      <c r="G42" s="128"/>
      <c r="H42" s="128"/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/>
      <c r="T42" s="128"/>
      <c r="U42" s="128"/>
      <c r="V42" s="128"/>
      <c r="W42" s="128"/>
      <c r="X42" s="128"/>
      <c r="Y42" s="128"/>
      <c r="Z42" s="128"/>
      <c r="AA42" s="128"/>
      <c r="AB42" s="128"/>
      <c r="AC42" s="128"/>
      <c r="AD42" s="128"/>
      <c r="AE42" s="128"/>
      <c r="AF42" s="128"/>
      <c r="AG42" s="128"/>
      <c r="AH42" s="128"/>
      <c r="AI42" s="128"/>
      <c r="AJ42" s="128"/>
      <c r="AK42" s="128"/>
      <c r="AL42" s="129"/>
    </row>
    <row r="43" spans="1:38" s="130" customFormat="1" ht="25.5">
      <c r="A43" s="31">
        <v>4</v>
      </c>
      <c r="B43" s="172" t="s">
        <v>288</v>
      </c>
      <c r="C43" s="246" t="s">
        <v>290</v>
      </c>
      <c r="D43" s="126">
        <v>1</v>
      </c>
      <c r="E43" s="285">
        <f>76174000-36000000</f>
        <v>40174000</v>
      </c>
      <c r="F43" s="127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/>
      <c r="AH43" s="128"/>
      <c r="AI43" s="128"/>
      <c r="AJ43" s="128"/>
      <c r="AK43" s="128"/>
      <c r="AL43" s="129"/>
    </row>
    <row r="44" spans="1:38" s="130" customFormat="1">
      <c r="A44" s="31"/>
      <c r="B44" s="172"/>
      <c r="C44" s="246"/>
      <c r="D44" s="126"/>
      <c r="E44" s="285"/>
      <c r="F44" s="127"/>
      <c r="G44" s="128"/>
      <c r="H44" s="128"/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U44" s="128"/>
      <c r="V44" s="128"/>
      <c r="W44" s="128"/>
      <c r="X44" s="128"/>
      <c r="Y44" s="128"/>
      <c r="Z44" s="128"/>
      <c r="AA44" s="128"/>
      <c r="AB44" s="128"/>
      <c r="AC44" s="128"/>
      <c r="AD44" s="128"/>
      <c r="AE44" s="128"/>
      <c r="AF44" s="128"/>
      <c r="AG44" s="128"/>
      <c r="AH44" s="128"/>
      <c r="AI44" s="128"/>
      <c r="AJ44" s="128"/>
      <c r="AK44" s="128"/>
      <c r="AL44" s="129"/>
    </row>
    <row r="45" spans="1:38" s="130" customFormat="1" ht="25.5">
      <c r="A45" s="131" t="s">
        <v>3</v>
      </c>
      <c r="B45" s="579" t="s">
        <v>552</v>
      </c>
      <c r="C45" s="20"/>
      <c r="D45" s="126"/>
      <c r="E45" s="473">
        <f>SUM(E46)</f>
        <v>117702000</v>
      </c>
      <c r="F45" s="367">
        <f>E46</f>
        <v>117702000</v>
      </c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  <c r="V45" s="128"/>
      <c r="W45" s="128"/>
      <c r="X45" s="128"/>
      <c r="Y45" s="128"/>
      <c r="Z45" s="128"/>
      <c r="AA45" s="128"/>
      <c r="AB45" s="128"/>
      <c r="AC45" s="128"/>
      <c r="AD45" s="128"/>
      <c r="AE45" s="128"/>
      <c r="AF45" s="128"/>
      <c r="AG45" s="128"/>
      <c r="AH45" s="128"/>
      <c r="AI45" s="128"/>
      <c r="AJ45" s="128"/>
      <c r="AK45" s="128"/>
      <c r="AL45" s="129"/>
    </row>
    <row r="46" spans="1:38" s="130" customFormat="1" ht="38.25">
      <c r="A46" s="125">
        <v>1</v>
      </c>
      <c r="B46" s="132" t="s">
        <v>399</v>
      </c>
      <c r="C46" s="246" t="s">
        <v>290</v>
      </c>
      <c r="D46" s="126">
        <v>1</v>
      </c>
      <c r="E46" s="368">
        <v>117702000</v>
      </c>
      <c r="F46" s="127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8"/>
      <c r="V46" s="128"/>
      <c r="W46" s="128"/>
      <c r="X46" s="128"/>
      <c r="Y46" s="128"/>
      <c r="Z46" s="128"/>
      <c r="AA46" s="128"/>
      <c r="AB46" s="128"/>
      <c r="AC46" s="128"/>
      <c r="AD46" s="128"/>
      <c r="AE46" s="128"/>
      <c r="AF46" s="128"/>
      <c r="AG46" s="128"/>
      <c r="AH46" s="128"/>
      <c r="AI46" s="128"/>
      <c r="AJ46" s="128"/>
      <c r="AK46" s="128"/>
      <c r="AL46" s="129"/>
    </row>
    <row r="47" spans="1:38" s="130" customFormat="1">
      <c r="A47" s="125"/>
      <c r="B47" s="132"/>
      <c r="C47" s="20"/>
      <c r="D47" s="126"/>
      <c r="E47" s="368"/>
      <c r="F47" s="127"/>
      <c r="G47" s="128"/>
      <c r="H47" s="128"/>
      <c r="I47" s="128"/>
      <c r="J47" s="128"/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128"/>
      <c r="V47" s="128"/>
      <c r="W47" s="128"/>
      <c r="X47" s="128"/>
      <c r="Y47" s="128"/>
      <c r="Z47" s="128"/>
      <c r="AA47" s="128"/>
      <c r="AB47" s="128"/>
      <c r="AC47" s="128"/>
      <c r="AD47" s="128"/>
      <c r="AE47" s="128"/>
      <c r="AF47" s="128"/>
      <c r="AG47" s="128"/>
      <c r="AH47" s="128"/>
      <c r="AI47" s="128"/>
      <c r="AJ47" s="128"/>
      <c r="AK47" s="128"/>
      <c r="AL47" s="129"/>
    </row>
    <row r="48" spans="1:38" s="130" customFormat="1" ht="28.5" customHeight="1">
      <c r="A48" s="131" t="s">
        <v>1</v>
      </c>
      <c r="B48" s="579" t="s">
        <v>551</v>
      </c>
      <c r="C48" s="20"/>
      <c r="D48" s="126"/>
      <c r="E48" s="352">
        <f>SUM(E49:E52)</f>
        <v>595616000</v>
      </c>
      <c r="F48" s="294">
        <f>SUM(E49:E52)</f>
        <v>595616000</v>
      </c>
      <c r="G48" s="128"/>
      <c r="H48" s="128"/>
      <c r="I48" s="128"/>
      <c r="J48" s="128"/>
      <c r="K48" s="128"/>
      <c r="L48" s="128"/>
      <c r="M48" s="128"/>
      <c r="N48" s="128"/>
      <c r="O48" s="128"/>
      <c r="P48" s="128"/>
      <c r="Q48" s="128"/>
      <c r="R48" s="128"/>
      <c r="S48" s="128"/>
      <c r="T48" s="128"/>
      <c r="U48" s="128"/>
      <c r="V48" s="128"/>
      <c r="W48" s="128"/>
      <c r="X48" s="128"/>
      <c r="Y48" s="128"/>
      <c r="Z48" s="128"/>
      <c r="AA48" s="128"/>
      <c r="AB48" s="128"/>
      <c r="AC48" s="128"/>
      <c r="AD48" s="128"/>
      <c r="AE48" s="128"/>
      <c r="AF48" s="128"/>
      <c r="AG48" s="128"/>
      <c r="AH48" s="128"/>
      <c r="AI48" s="128"/>
      <c r="AJ48" s="128"/>
      <c r="AK48" s="128"/>
      <c r="AL48" s="129"/>
    </row>
    <row r="49" spans="1:38" s="130" customFormat="1" ht="31.5" customHeight="1">
      <c r="A49" s="31">
        <v>1</v>
      </c>
      <c r="B49" s="587" t="s">
        <v>97</v>
      </c>
      <c r="C49" s="107" t="s">
        <v>232</v>
      </c>
      <c r="D49" s="284">
        <v>1</v>
      </c>
      <c r="E49" s="356">
        <f>'[19]penyelesaian lahan'!$K$78</f>
        <v>156812000</v>
      </c>
      <c r="F49" s="127"/>
      <c r="G49" s="128"/>
      <c r="H49" s="128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  <c r="V49" s="128"/>
      <c r="W49" s="128"/>
      <c r="X49" s="128"/>
      <c r="Y49" s="128"/>
      <c r="Z49" s="128"/>
      <c r="AA49" s="128"/>
      <c r="AB49" s="128"/>
      <c r="AC49" s="128"/>
      <c r="AD49" s="128"/>
      <c r="AE49" s="128"/>
      <c r="AF49" s="128"/>
      <c r="AG49" s="128"/>
      <c r="AH49" s="128"/>
      <c r="AI49" s="128"/>
      <c r="AJ49" s="128"/>
      <c r="AK49" s="128"/>
      <c r="AL49" s="129"/>
    </row>
    <row r="50" spans="1:38" s="130" customFormat="1" ht="27" customHeight="1">
      <c r="A50" s="31">
        <v>2</v>
      </c>
      <c r="B50" s="587" t="s">
        <v>96</v>
      </c>
      <c r="C50" s="107" t="s">
        <v>232</v>
      </c>
      <c r="D50" s="284">
        <v>1</v>
      </c>
      <c r="E50" s="356">
        <v>208792000</v>
      </c>
      <c r="F50" s="127"/>
      <c r="G50" s="128"/>
      <c r="H50" s="128"/>
      <c r="I50" s="128"/>
      <c r="J50" s="128"/>
      <c r="K50" s="128"/>
      <c r="L50" s="128"/>
      <c r="M50" s="128"/>
      <c r="N50" s="128"/>
      <c r="O50" s="128"/>
      <c r="P50" s="128"/>
      <c r="Q50" s="128"/>
      <c r="R50" s="128"/>
      <c r="S50" s="128"/>
      <c r="T50" s="128"/>
      <c r="U50" s="128"/>
      <c r="V50" s="128"/>
      <c r="W50" s="128"/>
      <c r="X50" s="128"/>
      <c r="Y50" s="128"/>
      <c r="Z50" s="128"/>
      <c r="AA50" s="128"/>
      <c r="AB50" s="128"/>
      <c r="AC50" s="128"/>
      <c r="AD50" s="128"/>
      <c r="AE50" s="128"/>
      <c r="AF50" s="128"/>
      <c r="AG50" s="128"/>
      <c r="AH50" s="128"/>
      <c r="AI50" s="128"/>
      <c r="AJ50" s="128"/>
      <c r="AK50" s="128"/>
      <c r="AL50" s="129"/>
    </row>
    <row r="51" spans="1:38" s="130" customFormat="1" ht="24" customHeight="1">
      <c r="A51" s="31">
        <v>3</v>
      </c>
      <c r="B51" s="587" t="s">
        <v>168</v>
      </c>
      <c r="C51" s="107" t="s">
        <v>232</v>
      </c>
      <c r="D51" s="284">
        <v>1</v>
      </c>
      <c r="E51" s="356">
        <v>80012000</v>
      </c>
      <c r="F51" s="127"/>
      <c r="G51" s="128"/>
      <c r="H51" s="128"/>
      <c r="I51" s="128"/>
      <c r="J51" s="128"/>
      <c r="K51" s="128"/>
      <c r="L51" s="128"/>
      <c r="M51" s="128"/>
      <c r="N51" s="128"/>
      <c r="O51" s="128"/>
      <c r="P51" s="128"/>
      <c r="Q51" s="128"/>
      <c r="R51" s="128"/>
      <c r="S51" s="128"/>
      <c r="T51" s="128"/>
      <c r="U51" s="128"/>
      <c r="V51" s="128"/>
      <c r="W51" s="128"/>
      <c r="X51" s="128"/>
      <c r="Y51" s="128"/>
      <c r="Z51" s="128"/>
      <c r="AA51" s="128"/>
      <c r="AB51" s="128"/>
      <c r="AC51" s="128"/>
      <c r="AD51" s="128"/>
      <c r="AE51" s="128"/>
      <c r="AF51" s="128"/>
      <c r="AG51" s="128"/>
      <c r="AH51" s="128"/>
      <c r="AI51" s="128"/>
      <c r="AJ51" s="128"/>
      <c r="AK51" s="128"/>
      <c r="AL51" s="129"/>
    </row>
    <row r="52" spans="1:38" s="130" customFormat="1" ht="25.5" customHeight="1">
      <c r="A52" s="31">
        <v>4</v>
      </c>
      <c r="B52" s="490" t="s">
        <v>169</v>
      </c>
      <c r="C52" s="107" t="s">
        <v>232</v>
      </c>
      <c r="D52" s="284">
        <v>1</v>
      </c>
      <c r="E52" s="287">
        <v>150000000</v>
      </c>
      <c r="F52" s="127"/>
      <c r="G52" s="128"/>
      <c r="H52" s="128"/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8"/>
      <c r="T52" s="128"/>
      <c r="U52" s="128"/>
      <c r="V52" s="128"/>
      <c r="W52" s="128"/>
      <c r="X52" s="128"/>
      <c r="Y52" s="128"/>
      <c r="Z52" s="128"/>
      <c r="AA52" s="128"/>
      <c r="AB52" s="128"/>
      <c r="AC52" s="128"/>
      <c r="AD52" s="128"/>
      <c r="AE52" s="128"/>
      <c r="AF52" s="128"/>
      <c r="AG52" s="128"/>
      <c r="AH52" s="128"/>
      <c r="AI52" s="128"/>
      <c r="AJ52" s="128"/>
      <c r="AK52" s="128"/>
      <c r="AL52" s="129"/>
    </row>
    <row r="53" spans="1:38" s="130" customFormat="1" ht="14.25" customHeight="1">
      <c r="A53" s="31"/>
      <c r="B53" s="490"/>
      <c r="C53" s="107"/>
      <c r="D53" s="284"/>
      <c r="E53" s="287"/>
      <c r="F53" s="127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  <c r="V53" s="128"/>
      <c r="W53" s="128"/>
      <c r="X53" s="128"/>
      <c r="Y53" s="128"/>
      <c r="Z53" s="128"/>
      <c r="AA53" s="128"/>
      <c r="AB53" s="128"/>
      <c r="AC53" s="128"/>
      <c r="AD53" s="128"/>
      <c r="AE53" s="128"/>
      <c r="AF53" s="128"/>
      <c r="AG53" s="128"/>
      <c r="AH53" s="128"/>
      <c r="AI53" s="128"/>
      <c r="AJ53" s="128"/>
      <c r="AK53" s="128"/>
      <c r="AL53" s="129"/>
    </row>
    <row r="54" spans="1:38" s="124" customFormat="1" ht="25.5">
      <c r="A54" s="120" t="s">
        <v>40</v>
      </c>
      <c r="B54" s="588" t="s">
        <v>277</v>
      </c>
      <c r="C54" s="21"/>
      <c r="D54" s="21"/>
      <c r="E54" s="121">
        <f>SUM(E55:E65)</f>
        <v>2059073000</v>
      </c>
      <c r="F54" s="366">
        <f>SUM(E55:E65)</f>
        <v>2059073000</v>
      </c>
      <c r="G54" s="122"/>
      <c r="H54" s="122"/>
      <c r="I54" s="122"/>
      <c r="J54" s="122"/>
      <c r="K54" s="122"/>
      <c r="L54" s="122"/>
      <c r="M54" s="122"/>
      <c r="N54" s="122"/>
      <c r="O54" s="122"/>
      <c r="P54" s="122"/>
      <c r="Q54" s="122"/>
      <c r="R54" s="122"/>
      <c r="S54" s="122"/>
      <c r="T54" s="122"/>
      <c r="U54" s="122"/>
      <c r="V54" s="122"/>
      <c r="W54" s="122"/>
      <c r="X54" s="122"/>
      <c r="Y54" s="122"/>
      <c r="Z54" s="122"/>
      <c r="AA54" s="122"/>
      <c r="AB54" s="122"/>
      <c r="AC54" s="122"/>
      <c r="AD54" s="122"/>
      <c r="AE54" s="122"/>
      <c r="AF54" s="122"/>
      <c r="AG54" s="122"/>
      <c r="AH54" s="122"/>
      <c r="AI54" s="122"/>
      <c r="AJ54" s="122"/>
      <c r="AK54" s="122"/>
      <c r="AL54" s="123"/>
    </row>
    <row r="55" spans="1:38" s="130" customFormat="1">
      <c r="A55" s="31">
        <v>1</v>
      </c>
      <c r="B55" s="490" t="s">
        <v>278</v>
      </c>
      <c r="C55" s="31" t="s">
        <v>117</v>
      </c>
      <c r="D55" s="126">
        <v>1</v>
      </c>
      <c r="E55" s="351">
        <v>30000000</v>
      </c>
      <c r="F55" s="127"/>
      <c r="G55" s="128"/>
      <c r="H55" s="128"/>
      <c r="I55" s="128"/>
      <c r="J55" s="128"/>
      <c r="K55" s="128"/>
      <c r="L55" s="128"/>
      <c r="M55" s="128"/>
      <c r="N55" s="128"/>
      <c r="O55" s="128"/>
      <c r="P55" s="128"/>
      <c r="Q55" s="128"/>
      <c r="R55" s="128"/>
      <c r="S55" s="128"/>
      <c r="T55" s="128"/>
      <c r="U55" s="128"/>
      <c r="V55" s="128"/>
      <c r="W55" s="128"/>
      <c r="X55" s="128"/>
      <c r="Y55" s="128"/>
      <c r="Z55" s="128"/>
      <c r="AA55" s="128"/>
      <c r="AB55" s="128"/>
      <c r="AC55" s="128"/>
      <c r="AD55" s="128"/>
      <c r="AE55" s="128"/>
      <c r="AF55" s="128"/>
      <c r="AG55" s="128"/>
      <c r="AH55" s="128"/>
      <c r="AI55" s="128"/>
      <c r="AJ55" s="128"/>
      <c r="AK55" s="128"/>
      <c r="AL55" s="129"/>
    </row>
    <row r="56" spans="1:38" s="130" customFormat="1" ht="29.25" customHeight="1">
      <c r="A56" s="31">
        <v>2</v>
      </c>
      <c r="B56" s="589" t="s">
        <v>279</v>
      </c>
      <c r="C56" s="31" t="s">
        <v>117</v>
      </c>
      <c r="D56" s="126">
        <v>1</v>
      </c>
      <c r="E56" s="351">
        <v>123150000</v>
      </c>
      <c r="F56" s="127"/>
      <c r="G56" s="128"/>
      <c r="H56" s="128"/>
      <c r="I56" s="128"/>
      <c r="J56" s="128"/>
      <c r="K56" s="128"/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/>
      <c r="AA56" s="128"/>
      <c r="AB56" s="128"/>
      <c r="AC56" s="128"/>
      <c r="AD56" s="128"/>
      <c r="AE56" s="128"/>
      <c r="AF56" s="128"/>
      <c r="AG56" s="128"/>
      <c r="AH56" s="128"/>
      <c r="AI56" s="128"/>
      <c r="AJ56" s="128"/>
      <c r="AK56" s="128"/>
      <c r="AL56" s="129"/>
    </row>
    <row r="57" spans="1:38" s="130" customFormat="1" ht="29.25" customHeight="1">
      <c r="A57" s="31">
        <v>3</v>
      </c>
      <c r="B57" s="589" t="s">
        <v>88</v>
      </c>
      <c r="C57" s="31" t="s">
        <v>117</v>
      </c>
      <c r="D57" s="126">
        <v>1</v>
      </c>
      <c r="E57" s="351">
        <v>87450000</v>
      </c>
      <c r="F57" s="127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8"/>
      <c r="AB57" s="128"/>
      <c r="AC57" s="128"/>
      <c r="AD57" s="128"/>
      <c r="AE57" s="128"/>
      <c r="AF57" s="128"/>
      <c r="AG57" s="128"/>
      <c r="AH57" s="128"/>
      <c r="AI57" s="128"/>
      <c r="AJ57" s="128"/>
      <c r="AK57" s="128"/>
      <c r="AL57" s="129"/>
    </row>
    <row r="58" spans="1:38" s="130" customFormat="1">
      <c r="A58" s="31">
        <v>4</v>
      </c>
      <c r="B58" s="589" t="s">
        <v>60</v>
      </c>
      <c r="C58" s="31" t="s">
        <v>117</v>
      </c>
      <c r="D58" s="126">
        <v>1</v>
      </c>
      <c r="E58" s="351">
        <v>117750000</v>
      </c>
      <c r="F58" s="127"/>
      <c r="G58" s="128"/>
      <c r="H58" s="128"/>
      <c r="I58" s="128"/>
      <c r="J58" s="128"/>
      <c r="K58" s="128"/>
      <c r="L58" s="128"/>
      <c r="M58" s="128"/>
      <c r="N58" s="128"/>
      <c r="O58" s="128"/>
      <c r="P58" s="128"/>
      <c r="Q58" s="128"/>
      <c r="R58" s="128"/>
      <c r="S58" s="128"/>
      <c r="T58" s="128"/>
      <c r="U58" s="128"/>
      <c r="V58" s="128"/>
      <c r="W58" s="128"/>
      <c r="X58" s="128"/>
      <c r="Y58" s="128"/>
      <c r="Z58" s="128"/>
      <c r="AA58" s="128"/>
      <c r="AB58" s="128"/>
      <c r="AC58" s="128"/>
      <c r="AD58" s="128"/>
      <c r="AE58" s="128"/>
      <c r="AF58" s="128"/>
      <c r="AG58" s="128"/>
      <c r="AH58" s="128"/>
      <c r="AI58" s="128"/>
      <c r="AJ58" s="128"/>
      <c r="AK58" s="128"/>
      <c r="AL58" s="129"/>
    </row>
    <row r="59" spans="1:38" s="130" customFormat="1">
      <c r="A59" s="31">
        <v>5</v>
      </c>
      <c r="B59" s="589" t="s">
        <v>25</v>
      </c>
      <c r="C59" s="31" t="s">
        <v>117</v>
      </c>
      <c r="D59" s="126">
        <v>1</v>
      </c>
      <c r="E59" s="351">
        <v>180733000</v>
      </c>
      <c r="F59" s="127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28"/>
      <c r="AB59" s="128"/>
      <c r="AC59" s="128"/>
      <c r="AD59" s="128"/>
      <c r="AE59" s="128"/>
      <c r="AF59" s="128"/>
      <c r="AG59" s="128"/>
      <c r="AH59" s="128"/>
      <c r="AI59" s="128"/>
      <c r="AJ59" s="128"/>
      <c r="AK59" s="128"/>
      <c r="AL59" s="129"/>
    </row>
    <row r="60" spans="1:38" s="130" customFormat="1" ht="25.5">
      <c r="A60" s="31">
        <v>6</v>
      </c>
      <c r="B60" s="589" t="s">
        <v>280</v>
      </c>
      <c r="C60" s="31" t="s">
        <v>117</v>
      </c>
      <c r="D60" s="126">
        <v>1</v>
      </c>
      <c r="E60" s="351">
        <v>190450000</v>
      </c>
      <c r="F60" s="127"/>
      <c r="G60" s="128"/>
      <c r="H60" s="128"/>
      <c r="I60" s="128"/>
      <c r="J60" s="128"/>
      <c r="K60" s="128"/>
      <c r="L60" s="128"/>
      <c r="M60" s="128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8"/>
      <c r="AA60" s="128"/>
      <c r="AB60" s="128"/>
      <c r="AC60" s="128"/>
      <c r="AD60" s="128"/>
      <c r="AE60" s="128"/>
      <c r="AF60" s="128"/>
      <c r="AG60" s="128"/>
      <c r="AH60" s="128"/>
      <c r="AI60" s="128"/>
      <c r="AJ60" s="128"/>
      <c r="AK60" s="128"/>
      <c r="AL60" s="129"/>
    </row>
    <row r="61" spans="1:38" s="130" customFormat="1" ht="25.5">
      <c r="A61" s="31">
        <v>7</v>
      </c>
      <c r="B61" s="589" t="s">
        <v>281</v>
      </c>
      <c r="C61" s="31" t="s">
        <v>117</v>
      </c>
      <c r="D61" s="126">
        <v>1</v>
      </c>
      <c r="E61" s="351">
        <v>35040000</v>
      </c>
      <c r="F61" s="127"/>
      <c r="G61" s="128"/>
      <c r="H61" s="128"/>
      <c r="I61" s="128"/>
      <c r="J61" s="128"/>
      <c r="K61" s="128"/>
      <c r="L61" s="128"/>
      <c r="M61" s="128"/>
      <c r="N61" s="128"/>
      <c r="O61" s="128"/>
      <c r="P61" s="128"/>
      <c r="Q61" s="128"/>
      <c r="R61" s="128"/>
      <c r="S61" s="128"/>
      <c r="T61" s="128"/>
      <c r="U61" s="128"/>
      <c r="V61" s="128"/>
      <c r="W61" s="128"/>
      <c r="X61" s="128"/>
      <c r="Y61" s="128"/>
      <c r="Z61" s="128"/>
      <c r="AA61" s="128"/>
      <c r="AB61" s="128"/>
      <c r="AC61" s="128"/>
      <c r="AD61" s="128"/>
      <c r="AE61" s="128"/>
      <c r="AF61" s="128"/>
      <c r="AG61" s="128"/>
      <c r="AH61" s="128"/>
      <c r="AI61" s="128"/>
      <c r="AJ61" s="128"/>
      <c r="AK61" s="128"/>
      <c r="AL61" s="129"/>
    </row>
    <row r="62" spans="1:38" s="130" customFormat="1">
      <c r="A62" s="31">
        <v>8</v>
      </c>
      <c r="B62" s="589" t="s">
        <v>99</v>
      </c>
      <c r="C62" s="31" t="s">
        <v>117</v>
      </c>
      <c r="D62" s="126">
        <v>1</v>
      </c>
      <c r="E62" s="351">
        <v>97500000</v>
      </c>
      <c r="F62" s="127"/>
      <c r="G62" s="128"/>
      <c r="H62" s="128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8"/>
      <c r="AB62" s="128"/>
      <c r="AC62" s="128"/>
      <c r="AD62" s="128"/>
      <c r="AE62" s="128"/>
      <c r="AF62" s="128"/>
      <c r="AG62" s="128"/>
      <c r="AH62" s="128"/>
      <c r="AI62" s="128"/>
      <c r="AJ62" s="128"/>
      <c r="AK62" s="128"/>
      <c r="AL62" s="129"/>
    </row>
    <row r="63" spans="1:38" s="130" customFormat="1" ht="25.5">
      <c r="A63" s="31">
        <v>9</v>
      </c>
      <c r="B63" s="589" t="s">
        <v>282</v>
      </c>
      <c r="C63" s="31" t="s">
        <v>117</v>
      </c>
      <c r="D63" s="126">
        <v>1</v>
      </c>
      <c r="E63" s="351">
        <v>650000000</v>
      </c>
      <c r="F63" s="127"/>
      <c r="G63" s="128"/>
      <c r="H63" s="128"/>
      <c r="I63" s="128"/>
      <c r="J63" s="128"/>
      <c r="K63" s="128"/>
      <c r="L63" s="128"/>
      <c r="M63" s="128"/>
      <c r="N63" s="128"/>
      <c r="O63" s="128"/>
      <c r="P63" s="128"/>
      <c r="Q63" s="128"/>
      <c r="R63" s="128"/>
      <c r="S63" s="128"/>
      <c r="T63" s="128"/>
      <c r="U63" s="128"/>
      <c r="V63" s="128"/>
      <c r="W63" s="128"/>
      <c r="X63" s="128"/>
      <c r="Y63" s="128"/>
      <c r="Z63" s="128"/>
      <c r="AA63" s="128"/>
      <c r="AB63" s="128"/>
      <c r="AC63" s="128"/>
      <c r="AD63" s="128"/>
      <c r="AE63" s="128"/>
      <c r="AF63" s="128"/>
      <c r="AG63" s="128"/>
      <c r="AH63" s="128"/>
      <c r="AI63" s="128"/>
      <c r="AJ63" s="128"/>
      <c r="AK63" s="128"/>
      <c r="AL63" s="129"/>
    </row>
    <row r="64" spans="1:38" s="130" customFormat="1">
      <c r="A64" s="31">
        <v>10</v>
      </c>
      <c r="B64" s="589" t="s">
        <v>283</v>
      </c>
      <c r="C64" s="31" t="s">
        <v>117</v>
      </c>
      <c r="D64" s="126">
        <v>1</v>
      </c>
      <c r="E64" s="351">
        <v>164250000</v>
      </c>
      <c r="F64" s="127"/>
      <c r="G64" s="128"/>
      <c r="H64" s="128"/>
      <c r="I64" s="128"/>
      <c r="J64" s="128"/>
      <c r="K64" s="128"/>
      <c r="L64" s="128"/>
      <c r="M64" s="128"/>
      <c r="N64" s="128"/>
      <c r="O64" s="128"/>
      <c r="P64" s="128"/>
      <c r="Q64" s="128"/>
      <c r="R64" s="128"/>
      <c r="S64" s="128"/>
      <c r="T64" s="128"/>
      <c r="U64" s="128"/>
      <c r="V64" s="128"/>
      <c r="W64" s="128"/>
      <c r="X64" s="128"/>
      <c r="Y64" s="128"/>
      <c r="Z64" s="128"/>
      <c r="AA64" s="128"/>
      <c r="AB64" s="128"/>
      <c r="AC64" s="128"/>
      <c r="AD64" s="128"/>
      <c r="AE64" s="128"/>
      <c r="AF64" s="128"/>
      <c r="AG64" s="128"/>
      <c r="AH64" s="128"/>
      <c r="AI64" s="128"/>
      <c r="AJ64" s="128"/>
      <c r="AK64" s="128"/>
      <c r="AL64" s="129"/>
    </row>
    <row r="65" spans="1:38" s="130" customFormat="1" ht="25.5">
      <c r="A65" s="31">
        <v>11</v>
      </c>
      <c r="B65" s="589" t="s">
        <v>646</v>
      </c>
      <c r="C65" s="31" t="s">
        <v>117</v>
      </c>
      <c r="D65" s="126">
        <v>1</v>
      </c>
      <c r="E65" s="351">
        <f>346750000+36000000</f>
        <v>382750000</v>
      </c>
      <c r="F65" s="127"/>
      <c r="G65" s="128"/>
      <c r="H65" s="128"/>
      <c r="I65" s="128"/>
      <c r="J65" s="128"/>
      <c r="K65" s="128"/>
      <c r="L65" s="128"/>
      <c r="M65" s="128"/>
      <c r="N65" s="128"/>
      <c r="O65" s="128"/>
      <c r="P65" s="128"/>
      <c r="Q65" s="128"/>
      <c r="R65" s="128"/>
      <c r="S65" s="128"/>
      <c r="T65" s="128"/>
      <c r="U65" s="128"/>
      <c r="V65" s="128"/>
      <c r="W65" s="128"/>
      <c r="X65" s="128"/>
      <c r="Y65" s="128"/>
      <c r="Z65" s="128"/>
      <c r="AA65" s="128"/>
      <c r="AB65" s="128"/>
      <c r="AC65" s="128"/>
      <c r="AD65" s="128"/>
      <c r="AE65" s="128"/>
      <c r="AF65" s="128"/>
      <c r="AG65" s="128"/>
      <c r="AH65" s="128"/>
      <c r="AI65" s="128"/>
      <c r="AJ65" s="128"/>
      <c r="AK65" s="128"/>
      <c r="AL65" s="129"/>
    </row>
    <row r="66" spans="1:38" s="130" customFormat="1">
      <c r="A66" s="31"/>
      <c r="B66" s="589"/>
      <c r="C66" s="31"/>
      <c r="D66" s="126"/>
      <c r="E66" s="351"/>
      <c r="F66" s="127"/>
      <c r="G66" s="128"/>
      <c r="H66" s="128"/>
      <c r="I66" s="128"/>
      <c r="J66" s="128"/>
      <c r="K66" s="128"/>
      <c r="L66" s="128"/>
      <c r="M66" s="128"/>
      <c r="N66" s="128"/>
      <c r="O66" s="128"/>
      <c r="P66" s="128"/>
      <c r="Q66" s="128"/>
      <c r="R66" s="128"/>
      <c r="S66" s="128"/>
      <c r="T66" s="128"/>
      <c r="U66" s="128"/>
      <c r="V66" s="128"/>
      <c r="W66" s="128"/>
      <c r="X66" s="128"/>
      <c r="Y66" s="128"/>
      <c r="Z66" s="128"/>
      <c r="AA66" s="128"/>
      <c r="AB66" s="128"/>
      <c r="AC66" s="128"/>
      <c r="AD66" s="128"/>
      <c r="AE66" s="128"/>
      <c r="AF66" s="128"/>
      <c r="AG66" s="128"/>
      <c r="AH66" s="128"/>
      <c r="AI66" s="128"/>
      <c r="AJ66" s="128"/>
      <c r="AK66" s="128"/>
      <c r="AL66" s="129"/>
    </row>
    <row r="67" spans="1:38" s="130" customFormat="1" ht="25.5">
      <c r="A67" s="131" t="s">
        <v>38</v>
      </c>
      <c r="B67" s="579" t="s">
        <v>52</v>
      </c>
      <c r="C67" s="21"/>
      <c r="D67" s="21"/>
      <c r="E67" s="352">
        <f>SUM(E68:E73)</f>
        <v>514060000</v>
      </c>
      <c r="F67" s="367">
        <f>SUM(E68:E73)</f>
        <v>514060000</v>
      </c>
      <c r="G67" s="128"/>
      <c r="H67" s="128"/>
      <c r="I67" s="128"/>
      <c r="J67" s="128"/>
      <c r="K67" s="128"/>
      <c r="L67" s="128"/>
      <c r="M67" s="128"/>
      <c r="N67" s="128"/>
      <c r="O67" s="128"/>
      <c r="P67" s="128"/>
      <c r="Q67" s="128"/>
      <c r="R67" s="128"/>
      <c r="S67" s="128"/>
      <c r="T67" s="128"/>
      <c r="U67" s="128"/>
      <c r="V67" s="128"/>
      <c r="W67" s="128"/>
      <c r="X67" s="128"/>
      <c r="Y67" s="128"/>
      <c r="Z67" s="128"/>
      <c r="AA67" s="128"/>
      <c r="AB67" s="128"/>
      <c r="AC67" s="128"/>
      <c r="AD67" s="128"/>
      <c r="AE67" s="128"/>
      <c r="AF67" s="128"/>
      <c r="AG67" s="128"/>
      <c r="AH67" s="128"/>
      <c r="AI67" s="128"/>
      <c r="AJ67" s="128"/>
      <c r="AK67" s="128"/>
      <c r="AL67" s="129"/>
    </row>
    <row r="68" spans="1:38" s="130" customFormat="1">
      <c r="A68" s="125">
        <v>1</v>
      </c>
      <c r="B68" s="132" t="s">
        <v>500</v>
      </c>
      <c r="C68" s="31" t="s">
        <v>117</v>
      </c>
      <c r="D68" s="284">
        <v>1</v>
      </c>
      <c r="E68" s="355">
        <v>197600000</v>
      </c>
      <c r="F68" s="127"/>
      <c r="G68" s="128"/>
      <c r="H68" s="128"/>
      <c r="I68" s="128"/>
      <c r="J68" s="128"/>
      <c r="K68" s="128"/>
      <c r="L68" s="128"/>
      <c r="M68" s="128"/>
      <c r="N68" s="128"/>
      <c r="O68" s="128"/>
      <c r="P68" s="128"/>
      <c r="Q68" s="128"/>
      <c r="R68" s="128"/>
      <c r="S68" s="128"/>
      <c r="T68" s="128"/>
      <c r="U68" s="128"/>
      <c r="V68" s="128"/>
      <c r="W68" s="128"/>
      <c r="X68" s="128"/>
      <c r="Y68" s="128"/>
      <c r="Z68" s="128"/>
      <c r="AA68" s="128"/>
      <c r="AB68" s="128"/>
      <c r="AC68" s="128"/>
      <c r="AD68" s="128"/>
      <c r="AE68" s="128"/>
      <c r="AF68" s="128"/>
      <c r="AG68" s="128"/>
      <c r="AH68" s="128"/>
      <c r="AI68" s="128"/>
      <c r="AJ68" s="128"/>
      <c r="AK68" s="128"/>
      <c r="AL68" s="129"/>
    </row>
    <row r="69" spans="1:38" s="130" customFormat="1">
      <c r="A69" s="125">
        <v>2</v>
      </c>
      <c r="B69" s="132" t="s">
        <v>501</v>
      </c>
      <c r="C69" s="31" t="s">
        <v>117</v>
      </c>
      <c r="D69" s="284">
        <v>1</v>
      </c>
      <c r="E69" s="355">
        <v>71650000</v>
      </c>
      <c r="F69" s="127"/>
      <c r="G69" s="128"/>
      <c r="H69" s="128"/>
      <c r="I69" s="128"/>
      <c r="J69" s="128"/>
      <c r="K69" s="128"/>
      <c r="L69" s="128"/>
      <c r="M69" s="128"/>
      <c r="N69" s="128"/>
      <c r="O69" s="128"/>
      <c r="P69" s="128"/>
      <c r="Q69" s="128"/>
      <c r="R69" s="128"/>
      <c r="S69" s="128"/>
      <c r="T69" s="128"/>
      <c r="U69" s="128"/>
      <c r="V69" s="128"/>
      <c r="W69" s="128"/>
      <c r="X69" s="128"/>
      <c r="Y69" s="128"/>
      <c r="Z69" s="128"/>
      <c r="AA69" s="128"/>
      <c r="AB69" s="128"/>
      <c r="AC69" s="128"/>
      <c r="AD69" s="128"/>
      <c r="AE69" s="128"/>
      <c r="AF69" s="128"/>
      <c r="AG69" s="128"/>
      <c r="AH69" s="128"/>
      <c r="AI69" s="128"/>
      <c r="AJ69" s="128"/>
      <c r="AK69" s="128"/>
      <c r="AL69" s="129"/>
    </row>
    <row r="70" spans="1:38" s="130" customFormat="1" ht="17.25" customHeight="1">
      <c r="A70" s="125">
        <v>3</v>
      </c>
      <c r="B70" s="490" t="s">
        <v>158</v>
      </c>
      <c r="C70" s="31" t="s">
        <v>117</v>
      </c>
      <c r="D70" s="284">
        <v>1</v>
      </c>
      <c r="E70" s="351">
        <v>101050000</v>
      </c>
      <c r="F70" s="127"/>
      <c r="G70" s="128"/>
      <c r="H70" s="128"/>
      <c r="I70" s="128"/>
      <c r="J70" s="128"/>
      <c r="K70" s="128"/>
      <c r="L70" s="128"/>
      <c r="M70" s="128"/>
      <c r="N70" s="128"/>
      <c r="O70" s="128"/>
      <c r="P70" s="128"/>
      <c r="Q70" s="128"/>
      <c r="R70" s="128"/>
      <c r="S70" s="128"/>
      <c r="T70" s="128"/>
      <c r="U70" s="128"/>
      <c r="V70" s="128"/>
      <c r="W70" s="128"/>
      <c r="X70" s="128"/>
      <c r="Y70" s="128"/>
      <c r="Z70" s="128"/>
      <c r="AA70" s="128"/>
      <c r="AB70" s="128"/>
      <c r="AC70" s="128"/>
      <c r="AD70" s="128"/>
      <c r="AE70" s="128"/>
      <c r="AF70" s="128"/>
      <c r="AG70" s="128"/>
      <c r="AH70" s="128"/>
      <c r="AI70" s="128"/>
      <c r="AJ70" s="128"/>
      <c r="AK70" s="128"/>
      <c r="AL70" s="129"/>
    </row>
    <row r="71" spans="1:38" s="130" customFormat="1" ht="25.5">
      <c r="A71" s="31">
        <v>4</v>
      </c>
      <c r="B71" s="490" t="s">
        <v>159</v>
      </c>
      <c r="C71" s="31" t="s">
        <v>117</v>
      </c>
      <c r="D71" s="284">
        <v>1</v>
      </c>
      <c r="E71" s="351">
        <v>74010000</v>
      </c>
      <c r="F71" s="127"/>
      <c r="G71" s="128"/>
      <c r="H71" s="128"/>
      <c r="I71" s="128"/>
      <c r="J71" s="128"/>
      <c r="K71" s="128"/>
      <c r="L71" s="128"/>
      <c r="M71" s="128"/>
      <c r="N71" s="128"/>
      <c r="O71" s="128"/>
      <c r="P71" s="128"/>
      <c r="Q71" s="128"/>
      <c r="R71" s="128"/>
      <c r="S71" s="128"/>
      <c r="T71" s="128"/>
      <c r="U71" s="128"/>
      <c r="V71" s="128"/>
      <c r="W71" s="128"/>
      <c r="X71" s="128"/>
      <c r="Y71" s="128"/>
      <c r="Z71" s="128"/>
      <c r="AA71" s="128"/>
      <c r="AB71" s="128"/>
      <c r="AC71" s="128"/>
      <c r="AD71" s="128"/>
      <c r="AE71" s="128"/>
      <c r="AF71" s="128"/>
      <c r="AG71" s="128"/>
      <c r="AH71" s="128"/>
      <c r="AI71" s="128"/>
      <c r="AJ71" s="128"/>
      <c r="AK71" s="128"/>
      <c r="AL71" s="129"/>
    </row>
    <row r="72" spans="1:38" s="130" customFormat="1" ht="25.5">
      <c r="A72" s="31">
        <v>5</v>
      </c>
      <c r="B72" s="490" t="s">
        <v>160</v>
      </c>
      <c r="C72" s="31" t="s">
        <v>117</v>
      </c>
      <c r="D72" s="284">
        <v>1</v>
      </c>
      <c r="E72" s="351">
        <v>19750000</v>
      </c>
      <c r="F72" s="127"/>
      <c r="G72" s="128"/>
      <c r="H72" s="128"/>
      <c r="I72" s="128"/>
      <c r="J72" s="128"/>
      <c r="K72" s="128"/>
      <c r="L72" s="128"/>
      <c r="M72" s="128"/>
      <c r="N72" s="128"/>
      <c r="O72" s="128"/>
      <c r="P72" s="128"/>
      <c r="Q72" s="128"/>
      <c r="R72" s="128"/>
      <c r="S72" s="128"/>
      <c r="T72" s="128"/>
      <c r="U72" s="128"/>
      <c r="V72" s="128"/>
      <c r="W72" s="128"/>
      <c r="X72" s="128"/>
      <c r="Y72" s="128"/>
      <c r="Z72" s="128"/>
      <c r="AA72" s="128"/>
      <c r="AB72" s="128"/>
      <c r="AC72" s="128"/>
      <c r="AD72" s="128"/>
      <c r="AE72" s="128"/>
      <c r="AF72" s="128"/>
      <c r="AG72" s="128"/>
      <c r="AH72" s="128"/>
      <c r="AI72" s="128"/>
      <c r="AJ72" s="128"/>
      <c r="AK72" s="128"/>
      <c r="AL72" s="129"/>
    </row>
    <row r="73" spans="1:38" s="130" customFormat="1">
      <c r="A73" s="31">
        <v>6</v>
      </c>
      <c r="B73" s="490" t="s">
        <v>645</v>
      </c>
      <c r="C73" s="31" t="s">
        <v>117</v>
      </c>
      <c r="D73" s="284">
        <v>1</v>
      </c>
      <c r="E73" s="351">
        <v>50000000</v>
      </c>
      <c r="F73" s="127"/>
      <c r="G73" s="128"/>
      <c r="H73" s="128"/>
      <c r="I73" s="128"/>
      <c r="J73" s="128"/>
      <c r="K73" s="128"/>
      <c r="L73" s="128"/>
      <c r="M73" s="128"/>
      <c r="N73" s="128"/>
      <c r="O73" s="128"/>
      <c r="P73" s="128"/>
      <c r="Q73" s="128"/>
      <c r="R73" s="128"/>
      <c r="S73" s="128"/>
      <c r="T73" s="128"/>
      <c r="U73" s="128"/>
      <c r="V73" s="128"/>
      <c r="W73" s="128"/>
      <c r="X73" s="128"/>
      <c r="Y73" s="128"/>
      <c r="Z73" s="128"/>
      <c r="AA73" s="128"/>
      <c r="AB73" s="128"/>
      <c r="AC73" s="128"/>
      <c r="AD73" s="128"/>
      <c r="AE73" s="128"/>
      <c r="AF73" s="128"/>
      <c r="AG73" s="128"/>
      <c r="AH73" s="128"/>
      <c r="AI73" s="128"/>
      <c r="AJ73" s="128"/>
      <c r="AK73" s="128"/>
      <c r="AL73" s="129"/>
    </row>
    <row r="74" spans="1:38" s="130" customFormat="1">
      <c r="A74" s="406"/>
      <c r="B74" s="407"/>
      <c r="C74" s="406"/>
      <c r="D74" s="284"/>
      <c r="E74" s="409"/>
      <c r="F74" s="127"/>
      <c r="G74" s="128"/>
      <c r="H74" s="128"/>
      <c r="I74" s="128"/>
      <c r="J74" s="128"/>
      <c r="K74" s="128"/>
      <c r="L74" s="128"/>
      <c r="M74" s="128"/>
      <c r="N74" s="128"/>
      <c r="O74" s="128"/>
      <c r="P74" s="128"/>
      <c r="Q74" s="128"/>
      <c r="R74" s="128"/>
      <c r="S74" s="128"/>
      <c r="T74" s="128"/>
      <c r="U74" s="128"/>
      <c r="V74" s="128"/>
      <c r="W74" s="128"/>
      <c r="X74" s="128"/>
      <c r="Y74" s="128"/>
      <c r="Z74" s="128"/>
      <c r="AA74" s="128"/>
      <c r="AB74" s="128"/>
      <c r="AC74" s="128"/>
      <c r="AD74" s="128"/>
      <c r="AE74" s="128"/>
      <c r="AF74" s="128"/>
      <c r="AG74" s="128"/>
      <c r="AH74" s="128"/>
      <c r="AI74" s="128"/>
      <c r="AJ74" s="128"/>
      <c r="AK74" s="128"/>
      <c r="AL74" s="129"/>
    </row>
    <row r="75" spans="1:38" s="130" customFormat="1" ht="24" customHeight="1">
      <c r="A75" s="131" t="s">
        <v>35</v>
      </c>
      <c r="B75" s="579" t="s">
        <v>48</v>
      </c>
      <c r="C75" s="21"/>
      <c r="D75" s="21"/>
      <c r="E75" s="352">
        <f>SUM(E76:E76)</f>
        <v>50750000</v>
      </c>
      <c r="F75" s="294">
        <f>SUM(E76:E76)</f>
        <v>50750000</v>
      </c>
      <c r="G75" s="128"/>
      <c r="H75" s="128"/>
      <c r="I75" s="128"/>
      <c r="J75" s="128"/>
      <c r="K75" s="128"/>
      <c r="L75" s="128"/>
      <c r="M75" s="128"/>
      <c r="N75" s="128"/>
      <c r="O75" s="128"/>
      <c r="P75" s="128"/>
      <c r="Q75" s="128"/>
      <c r="R75" s="128"/>
      <c r="S75" s="128"/>
      <c r="T75" s="128"/>
      <c r="U75" s="128"/>
      <c r="V75" s="128"/>
      <c r="W75" s="128"/>
      <c r="X75" s="128"/>
      <c r="Y75" s="128"/>
      <c r="Z75" s="128"/>
      <c r="AA75" s="128"/>
      <c r="AB75" s="128"/>
      <c r="AC75" s="128"/>
      <c r="AD75" s="128"/>
      <c r="AE75" s="128"/>
      <c r="AF75" s="128"/>
      <c r="AG75" s="128"/>
      <c r="AH75" s="128"/>
      <c r="AI75" s="128"/>
      <c r="AJ75" s="128"/>
      <c r="AK75" s="128"/>
      <c r="AL75" s="129"/>
    </row>
    <row r="76" spans="1:38" s="130" customFormat="1" ht="25.5">
      <c r="A76" s="125">
        <v>1</v>
      </c>
      <c r="B76" s="510" t="s">
        <v>109</v>
      </c>
      <c r="C76" s="31" t="s">
        <v>117</v>
      </c>
      <c r="D76" s="126">
        <v>1</v>
      </c>
      <c r="E76" s="351">
        <v>50750000</v>
      </c>
      <c r="F76" s="127"/>
      <c r="G76" s="128"/>
      <c r="H76" s="128"/>
      <c r="I76" s="128"/>
      <c r="J76" s="128"/>
      <c r="K76" s="128"/>
      <c r="L76" s="128"/>
      <c r="M76" s="128"/>
      <c r="N76" s="128"/>
      <c r="O76" s="128"/>
      <c r="P76" s="128"/>
      <c r="Q76" s="128"/>
      <c r="R76" s="128"/>
      <c r="S76" s="128"/>
      <c r="T76" s="128"/>
      <c r="U76" s="128"/>
      <c r="V76" s="128"/>
      <c r="W76" s="128"/>
      <c r="X76" s="128"/>
      <c r="Y76" s="128"/>
      <c r="Z76" s="128"/>
      <c r="AA76" s="128"/>
      <c r="AB76" s="128"/>
      <c r="AC76" s="128"/>
      <c r="AD76" s="128"/>
      <c r="AE76" s="128"/>
      <c r="AF76" s="128"/>
      <c r="AG76" s="128"/>
      <c r="AH76" s="128"/>
      <c r="AI76" s="128"/>
      <c r="AJ76" s="128"/>
      <c r="AK76" s="128"/>
      <c r="AL76" s="129"/>
    </row>
    <row r="77" spans="1:38" s="130" customFormat="1">
      <c r="A77" s="406"/>
      <c r="B77" s="590"/>
      <c r="C77" s="406"/>
      <c r="D77" s="408"/>
      <c r="E77" s="409"/>
      <c r="F77" s="127"/>
      <c r="G77" s="128"/>
      <c r="H77" s="128"/>
      <c r="I77" s="128"/>
      <c r="J77" s="128"/>
      <c r="K77" s="128"/>
      <c r="L77" s="128"/>
      <c r="M77" s="128"/>
      <c r="N77" s="128"/>
      <c r="O77" s="128"/>
      <c r="P77" s="128"/>
      <c r="Q77" s="128"/>
      <c r="R77" s="128"/>
      <c r="S77" s="128"/>
      <c r="T77" s="128"/>
      <c r="U77" s="128"/>
      <c r="V77" s="128"/>
      <c r="W77" s="128"/>
      <c r="X77" s="128"/>
      <c r="Y77" s="128"/>
      <c r="Z77" s="128"/>
      <c r="AA77" s="128"/>
      <c r="AB77" s="128"/>
      <c r="AC77" s="128"/>
      <c r="AD77" s="128"/>
      <c r="AE77" s="128"/>
      <c r="AF77" s="128"/>
      <c r="AG77" s="128"/>
      <c r="AH77" s="128"/>
      <c r="AI77" s="128"/>
      <c r="AJ77" s="128"/>
      <c r="AK77" s="128"/>
      <c r="AL77" s="129"/>
    </row>
    <row r="78" spans="1:38" s="130" customFormat="1" ht="34.5" customHeight="1">
      <c r="A78" s="644" t="s">
        <v>83</v>
      </c>
      <c r="B78" s="644"/>
      <c r="C78" s="644"/>
      <c r="D78" s="644"/>
      <c r="E78" s="357">
        <f>SUM(E48,E45,E39,E33,E23,E19,E12,,E9,E75,E67,E54,E6)</f>
        <v>20819972000</v>
      </c>
      <c r="F78" s="236"/>
      <c r="G78" s="128"/>
      <c r="H78" s="128"/>
      <c r="I78" s="128"/>
      <c r="J78" s="128"/>
      <c r="K78" s="128"/>
      <c r="L78" s="128"/>
      <c r="M78" s="128"/>
      <c r="N78" s="128"/>
      <c r="O78" s="128"/>
      <c r="P78" s="128"/>
      <c r="Q78" s="128"/>
      <c r="R78" s="128"/>
      <c r="S78" s="128"/>
      <c r="T78" s="128"/>
      <c r="U78" s="128"/>
      <c r="V78" s="128"/>
      <c r="W78" s="128"/>
      <c r="X78" s="128"/>
      <c r="Y78" s="128"/>
      <c r="Z78" s="128"/>
      <c r="AA78" s="128"/>
      <c r="AB78" s="128"/>
      <c r="AC78" s="128"/>
      <c r="AD78" s="128"/>
      <c r="AE78" s="128"/>
      <c r="AF78" s="128"/>
      <c r="AG78" s="128"/>
      <c r="AH78" s="128"/>
      <c r="AI78" s="128"/>
      <c r="AJ78" s="128"/>
      <c r="AK78" s="128"/>
      <c r="AL78" s="129"/>
    </row>
    <row r="79" spans="1:38" s="137" customFormat="1">
      <c r="A79" s="135"/>
      <c r="B79" s="118"/>
      <c r="C79" s="136"/>
      <c r="D79" s="136"/>
      <c r="E79" s="358"/>
      <c r="F79" s="118"/>
      <c r="G79" s="118"/>
      <c r="H79" s="118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118"/>
      <c r="U79" s="118"/>
      <c r="V79" s="118"/>
      <c r="W79" s="118"/>
      <c r="X79" s="118"/>
      <c r="Y79" s="118"/>
      <c r="Z79" s="118"/>
      <c r="AA79" s="118"/>
      <c r="AB79" s="118"/>
      <c r="AC79" s="118"/>
      <c r="AD79" s="118"/>
      <c r="AE79" s="118"/>
      <c r="AF79" s="118"/>
      <c r="AG79" s="118"/>
      <c r="AH79" s="118"/>
      <c r="AI79" s="118"/>
      <c r="AJ79" s="118"/>
      <c r="AK79" s="118"/>
    </row>
    <row r="80" spans="1:38" s="137" customFormat="1">
      <c r="A80" s="135"/>
      <c r="B80" s="118"/>
      <c r="C80" s="138"/>
      <c r="D80" s="138"/>
      <c r="E80" s="358"/>
      <c r="F80" s="118"/>
      <c r="G80" s="118"/>
      <c r="H80" s="118"/>
      <c r="I80" s="118"/>
      <c r="J80" s="118"/>
      <c r="K80" s="118"/>
      <c r="L80" s="118"/>
      <c r="M80" s="118"/>
      <c r="N80" s="118"/>
      <c r="O80" s="118"/>
      <c r="P80" s="118"/>
      <c r="Q80" s="118"/>
      <c r="R80" s="118"/>
      <c r="S80" s="118"/>
      <c r="T80" s="118"/>
      <c r="U80" s="118"/>
      <c r="V80" s="118"/>
      <c r="W80" s="118"/>
      <c r="X80" s="118"/>
      <c r="Y80" s="118"/>
      <c r="Z80" s="118"/>
      <c r="AA80" s="118"/>
      <c r="AB80" s="118"/>
      <c r="AC80" s="118"/>
      <c r="AD80" s="118"/>
      <c r="AE80" s="118"/>
      <c r="AF80" s="118"/>
      <c r="AG80" s="118"/>
      <c r="AH80" s="118"/>
      <c r="AI80" s="118"/>
      <c r="AJ80" s="118"/>
      <c r="AK80" s="118"/>
    </row>
    <row r="81" spans="1:38" s="137" customFormat="1">
      <c r="A81" s="135"/>
      <c r="B81" s="118"/>
      <c r="C81" s="138"/>
      <c r="D81" s="138"/>
      <c r="E81" s="359"/>
      <c r="F81" s="118"/>
      <c r="G81" s="118"/>
      <c r="H81" s="118"/>
      <c r="I81" s="118"/>
      <c r="J81" s="118"/>
      <c r="K81" s="118"/>
      <c r="L81" s="118"/>
      <c r="M81" s="118"/>
      <c r="N81" s="118"/>
      <c r="O81" s="118"/>
      <c r="P81" s="118"/>
      <c r="Q81" s="118"/>
      <c r="R81" s="118"/>
      <c r="S81" s="118"/>
      <c r="T81" s="118"/>
      <c r="U81" s="118"/>
      <c r="V81" s="118"/>
      <c r="W81" s="118"/>
      <c r="X81" s="118"/>
      <c r="Y81" s="118"/>
      <c r="Z81" s="118"/>
      <c r="AA81" s="118"/>
      <c r="AB81" s="118"/>
      <c r="AC81" s="118"/>
      <c r="AD81" s="118"/>
      <c r="AE81" s="118"/>
      <c r="AF81" s="118"/>
      <c r="AG81" s="118"/>
      <c r="AH81" s="118"/>
      <c r="AI81" s="118"/>
      <c r="AJ81" s="118"/>
      <c r="AK81" s="118"/>
    </row>
    <row r="82" spans="1:38">
      <c r="B82" s="49"/>
      <c r="D82" s="53"/>
      <c r="E82" s="360">
        <v>11281999000</v>
      </c>
      <c r="F82" s="49" t="s">
        <v>354</v>
      </c>
      <c r="AL82" s="52"/>
    </row>
    <row r="83" spans="1:38">
      <c r="B83" s="49"/>
      <c r="D83" s="53"/>
      <c r="E83" s="360">
        <f>E82-E78</f>
        <v>-9537973000</v>
      </c>
      <c r="F83" s="49"/>
      <c r="AL83" s="52"/>
    </row>
    <row r="84" spans="1:38" s="53" customFormat="1">
      <c r="A84" s="50"/>
      <c r="B84" s="105" t="s">
        <v>354</v>
      </c>
      <c r="C84" s="338">
        <f>[16]rekap!C9</f>
        <v>11281999000</v>
      </c>
      <c r="E84" s="36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</row>
    <row r="85" spans="1:38" s="53" customFormat="1">
      <c r="A85" s="50"/>
      <c r="B85" s="105" t="s">
        <v>408</v>
      </c>
      <c r="C85" s="338">
        <f>E78</f>
        <v>20819972000</v>
      </c>
      <c r="E85" s="362">
        <v>11281999000</v>
      </c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</row>
    <row r="86" spans="1:38" s="53" customFormat="1">
      <c r="A86" s="50"/>
      <c r="B86" s="105" t="s">
        <v>409</v>
      </c>
      <c r="C86" s="338">
        <f>C84-C85</f>
        <v>-9537973000</v>
      </c>
      <c r="E86" s="363">
        <f>E85-E78</f>
        <v>-9537973000</v>
      </c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</row>
    <row r="87" spans="1:38" s="53" customFormat="1">
      <c r="A87" s="50"/>
      <c r="B87" s="65" t="s">
        <v>407</v>
      </c>
      <c r="C87" s="65"/>
      <c r="E87" s="360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</row>
    <row r="88" spans="1:38" s="53" customFormat="1">
      <c r="A88" s="50"/>
      <c r="B88" s="49"/>
      <c r="D88" s="54"/>
      <c r="F88" s="364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</row>
    <row r="89" spans="1:38" s="53" customFormat="1">
      <c r="A89" s="50"/>
      <c r="B89" s="49"/>
      <c r="D89" s="54"/>
      <c r="F89" s="364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</row>
    <row r="90" spans="1:38" s="53" customFormat="1">
      <c r="A90" s="50"/>
      <c r="B90" s="55"/>
      <c r="D90" s="54"/>
      <c r="F90" s="364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</row>
    <row r="91" spans="1:38" s="53" customFormat="1">
      <c r="A91" s="50"/>
      <c r="B91" s="56"/>
      <c r="D91" s="54"/>
      <c r="F91" s="364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1"/>
      <c r="AE91" s="51"/>
      <c r="AF91" s="51"/>
      <c r="AG91" s="51"/>
      <c r="AH91" s="51"/>
      <c r="AI91" s="51"/>
      <c r="AJ91" s="51"/>
      <c r="AK91" s="51"/>
      <c r="AL91" s="51"/>
    </row>
    <row r="92" spans="1:38" s="53" customFormat="1">
      <c r="A92" s="50"/>
      <c r="B92" s="57"/>
      <c r="D92" s="54"/>
      <c r="F92" s="364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</row>
    <row r="93" spans="1:38" s="53" customFormat="1">
      <c r="A93" s="50"/>
      <c r="B93" s="57"/>
      <c r="D93" s="52"/>
      <c r="F93" s="364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1"/>
      <c r="AD93" s="51"/>
      <c r="AE93" s="51"/>
      <c r="AF93" s="51"/>
      <c r="AG93" s="51"/>
      <c r="AH93" s="51"/>
      <c r="AI93" s="51"/>
      <c r="AJ93" s="51"/>
      <c r="AK93" s="51"/>
      <c r="AL93" s="51"/>
    </row>
    <row r="94" spans="1:38" s="53" customFormat="1">
      <c r="A94" s="50"/>
      <c r="B94" s="49"/>
      <c r="D94" s="52"/>
      <c r="F94" s="364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</row>
    <row r="95" spans="1:38" s="53" customFormat="1">
      <c r="A95" s="50"/>
      <c r="B95" s="49"/>
      <c r="D95" s="52"/>
      <c r="F95" s="364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51"/>
      <c r="AG95" s="51"/>
      <c r="AH95" s="51"/>
      <c r="AI95" s="51"/>
      <c r="AJ95" s="51"/>
      <c r="AK95" s="51"/>
      <c r="AL95" s="51"/>
    </row>
    <row r="96" spans="1:38" s="53" customFormat="1">
      <c r="A96" s="50"/>
      <c r="B96" s="49"/>
      <c r="D96" s="52"/>
      <c r="F96" s="364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51"/>
      <c r="AL96" s="51"/>
    </row>
    <row r="97" spans="1:38" s="53" customFormat="1">
      <c r="A97" s="50"/>
      <c r="B97" s="49"/>
      <c r="D97" s="52"/>
      <c r="F97" s="364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</row>
    <row r="98" spans="1:38" s="53" customFormat="1">
      <c r="A98" s="50"/>
      <c r="B98" s="49"/>
      <c r="D98" s="52"/>
      <c r="F98" s="364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51"/>
      <c r="AJ98" s="51"/>
      <c r="AK98" s="51"/>
      <c r="AL98" s="51"/>
    </row>
    <row r="99" spans="1:38" s="53" customFormat="1">
      <c r="A99" s="50"/>
      <c r="B99" s="49"/>
      <c r="D99" s="52"/>
      <c r="F99" s="364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1"/>
      <c r="AB99" s="51"/>
      <c r="AC99" s="51"/>
      <c r="AD99" s="51"/>
      <c r="AE99" s="51"/>
      <c r="AF99" s="51"/>
      <c r="AG99" s="51"/>
      <c r="AH99" s="51"/>
      <c r="AI99" s="51"/>
      <c r="AJ99" s="51"/>
      <c r="AK99" s="51"/>
      <c r="AL99" s="51"/>
    </row>
    <row r="100" spans="1:38">
      <c r="B100" s="642"/>
    </row>
    <row r="101" spans="1:38">
      <c r="B101" s="49"/>
    </row>
    <row r="102" spans="1:38">
      <c r="B102" s="49"/>
    </row>
    <row r="103" spans="1:38">
      <c r="B103" s="55"/>
    </row>
    <row r="104" spans="1:38">
      <c r="B104" s="49"/>
    </row>
    <row r="105" spans="1:38">
      <c r="B105" s="49"/>
    </row>
    <row r="106" spans="1:38">
      <c r="B106" s="58"/>
    </row>
    <row r="107" spans="1:38">
      <c r="B107" s="59"/>
    </row>
    <row r="108" spans="1:38">
      <c r="B108" s="49"/>
    </row>
    <row r="109" spans="1:38">
      <c r="B109" s="49"/>
    </row>
    <row r="110" spans="1:38">
      <c r="B110" s="49"/>
    </row>
    <row r="111" spans="1:38">
      <c r="B111" s="49"/>
    </row>
    <row r="112" spans="1:38">
      <c r="B112" s="55"/>
    </row>
    <row r="113" spans="1:38">
      <c r="B113" s="49"/>
    </row>
    <row r="114" spans="1:38">
      <c r="B114" s="49"/>
    </row>
    <row r="115" spans="1:38" s="53" customFormat="1">
      <c r="A115" s="50"/>
      <c r="B115" s="49"/>
      <c r="D115" s="52"/>
      <c r="F115" s="364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</row>
    <row r="116" spans="1:38" s="53" customFormat="1">
      <c r="A116" s="50"/>
      <c r="B116" s="60"/>
      <c r="D116" s="52"/>
      <c r="F116" s="364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</row>
    <row r="117" spans="1:38" s="53" customFormat="1">
      <c r="A117" s="50"/>
      <c r="B117" s="49"/>
      <c r="D117" s="52"/>
      <c r="F117" s="364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</row>
    <row r="118" spans="1:38" s="53" customFormat="1">
      <c r="A118" s="50"/>
      <c r="B118" s="49"/>
      <c r="D118" s="52"/>
      <c r="F118" s="364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</row>
    <row r="119" spans="1:38" s="53" customFormat="1">
      <c r="A119" s="50"/>
      <c r="B119" s="49"/>
      <c r="D119" s="52"/>
      <c r="F119" s="364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</row>
    <row r="120" spans="1:38" s="53" customFormat="1">
      <c r="A120" s="50"/>
      <c r="B120" s="57"/>
      <c r="D120" s="52"/>
      <c r="F120" s="364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</row>
    <row r="121" spans="1:38" s="53" customFormat="1">
      <c r="A121" s="50"/>
      <c r="B121" s="57"/>
      <c r="D121" s="52"/>
      <c r="F121" s="364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</row>
    <row r="122" spans="1:38" s="53" customFormat="1">
      <c r="A122" s="50"/>
      <c r="B122" s="49"/>
      <c r="D122" s="52"/>
      <c r="F122" s="364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</row>
    <row r="123" spans="1:38" s="53" customFormat="1">
      <c r="A123" s="50"/>
      <c r="B123" s="49"/>
      <c r="D123" s="52"/>
      <c r="F123" s="364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</row>
    <row r="124" spans="1:38" s="53" customFormat="1">
      <c r="A124" s="50"/>
      <c r="B124" s="61"/>
      <c r="D124" s="52"/>
      <c r="F124" s="364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</row>
    <row r="125" spans="1:38" s="53" customFormat="1">
      <c r="A125" s="50"/>
      <c r="B125" s="51"/>
      <c r="D125" s="52"/>
      <c r="F125" s="364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</row>
    <row r="127" spans="1:38" s="53" customFormat="1">
      <c r="A127" s="50"/>
      <c r="B127" s="62"/>
      <c r="D127" s="52"/>
      <c r="F127" s="364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</row>
  </sheetData>
  <mergeCells count="1">
    <mergeCell ref="A78:D78"/>
  </mergeCells>
  <printOptions horizontalCentered="1"/>
  <pageMargins left="0.98425196850393704" right="0.39370078740157483" top="0.78740157480314965" bottom="1.1811023622047245" header="0.31496062992125984" footer="0.31496062992125984"/>
  <pageSetup paperSize="10001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A1:G100"/>
  <sheetViews>
    <sheetView view="pageBreakPreview" topLeftCell="A69" zoomScale="90" zoomScaleSheetLayoutView="90" workbookViewId="0">
      <selection activeCell="G81" sqref="G81"/>
    </sheetView>
  </sheetViews>
  <sheetFormatPr defaultRowHeight="15"/>
  <cols>
    <col min="1" max="1" width="10" style="3" customWidth="1"/>
    <col min="2" max="2" width="37.7109375" style="5" customWidth="1"/>
    <col min="3" max="3" width="35.7109375" style="6" customWidth="1"/>
    <col min="4" max="4" width="11.7109375" style="6" customWidth="1"/>
    <col min="5" max="5" width="18.42578125" style="3" customWidth="1"/>
    <col min="6" max="7" width="9.140625" style="2"/>
    <col min="8" max="8" width="10.42578125" style="2" bestFit="1" customWidth="1"/>
    <col min="9" max="16384" width="9.140625" style="2"/>
  </cols>
  <sheetData>
    <row r="1" spans="1:6" s="622" customFormat="1" ht="12.75">
      <c r="A1" s="618" t="s">
        <v>233</v>
      </c>
      <c r="B1" s="619" t="s">
        <v>246</v>
      </c>
      <c r="C1" s="620"/>
      <c r="D1" s="620"/>
      <c r="E1" s="621"/>
    </row>
    <row r="2" spans="1:6" s="622" customFormat="1" ht="12.75">
      <c r="A2" s="618" t="s">
        <v>32</v>
      </c>
      <c r="B2" s="619" t="s">
        <v>247</v>
      </c>
      <c r="C2" s="620"/>
      <c r="D2" s="620"/>
      <c r="E2" s="621"/>
    </row>
    <row r="3" spans="1:6" s="623" customFormat="1" ht="12.75">
      <c r="C3" s="624"/>
      <c r="D3" s="624"/>
      <c r="E3" s="402"/>
    </row>
    <row r="4" spans="1:6" s="623" customFormat="1" ht="54.75" customHeight="1">
      <c r="A4" s="553" t="s">
        <v>223</v>
      </c>
      <c r="B4" s="553" t="s">
        <v>224</v>
      </c>
      <c r="C4" s="553" t="s">
        <v>225</v>
      </c>
      <c r="D4" s="553" t="s">
        <v>226</v>
      </c>
      <c r="E4" s="19" t="s">
        <v>248</v>
      </c>
    </row>
    <row r="5" spans="1:6" s="32" customFormat="1" ht="18" customHeight="1">
      <c r="A5" s="22">
        <v>1</v>
      </c>
      <c r="B5" s="22">
        <v>2</v>
      </c>
      <c r="C5" s="22">
        <v>3</v>
      </c>
      <c r="D5" s="22">
        <v>4</v>
      </c>
      <c r="E5" s="23">
        <v>5</v>
      </c>
    </row>
    <row r="6" spans="1:6" s="194" customFormat="1" ht="31.5" customHeight="1">
      <c r="A6" s="195" t="s">
        <v>31</v>
      </c>
      <c r="B6" s="420" t="s">
        <v>137</v>
      </c>
      <c r="C6" s="210"/>
      <c r="D6" s="193"/>
      <c r="E6" s="468">
        <f>SUM(E7)</f>
        <v>20000000</v>
      </c>
      <c r="F6" s="206">
        <f>SUM(E7:E21)</f>
        <v>2809312900</v>
      </c>
    </row>
    <row r="7" spans="1:6" s="194" customFormat="1" ht="18.75" customHeight="1">
      <c r="A7" s="196">
        <v>1</v>
      </c>
      <c r="B7" s="404" t="s">
        <v>357</v>
      </c>
      <c r="C7" s="20" t="s">
        <v>117</v>
      </c>
      <c r="D7" s="198">
        <v>1</v>
      </c>
      <c r="E7" s="324">
        <v>20000000</v>
      </c>
      <c r="F7" s="200"/>
    </row>
    <row r="8" spans="1:6" s="194" customFormat="1" ht="12.75">
      <c r="A8" s="196"/>
      <c r="B8" s="404"/>
      <c r="C8" s="20"/>
      <c r="D8" s="198"/>
      <c r="E8" s="324"/>
      <c r="F8" s="200"/>
    </row>
    <row r="9" spans="1:6" s="194" customFormat="1" ht="38.25">
      <c r="A9" s="383" t="s">
        <v>19</v>
      </c>
      <c r="B9" s="422" t="s">
        <v>401</v>
      </c>
      <c r="C9" s="211"/>
      <c r="D9" s="198"/>
      <c r="E9" s="467">
        <f>SUM(E10)</f>
        <v>251860000</v>
      </c>
      <c r="F9" s="200"/>
    </row>
    <row r="10" spans="1:6" s="194" customFormat="1" ht="25.5">
      <c r="A10" s="196">
        <v>1</v>
      </c>
      <c r="B10" s="421" t="s">
        <v>402</v>
      </c>
      <c r="C10" s="211" t="s">
        <v>232</v>
      </c>
      <c r="D10" s="198">
        <v>1</v>
      </c>
      <c r="E10" s="382">
        <v>251860000</v>
      </c>
      <c r="F10" s="200"/>
    </row>
    <row r="11" spans="1:6" s="194" customFormat="1" ht="12.75">
      <c r="A11" s="196"/>
      <c r="B11" s="421"/>
      <c r="C11" s="211"/>
      <c r="D11" s="198"/>
      <c r="E11" s="382"/>
      <c r="F11" s="200"/>
    </row>
    <row r="12" spans="1:6" s="194" customFormat="1" ht="22.5" customHeight="1">
      <c r="A12" s="195" t="s">
        <v>16</v>
      </c>
      <c r="B12" s="469" t="s">
        <v>30</v>
      </c>
      <c r="C12" s="210"/>
      <c r="D12" s="193"/>
      <c r="E12" s="468">
        <f>SUM(E13:E23)</f>
        <v>1459196450</v>
      </c>
      <c r="F12" s="206">
        <f>SUM(E13:E23)</f>
        <v>1459196450</v>
      </c>
    </row>
    <row r="13" spans="1:6" s="199" customFormat="1" ht="18" customHeight="1">
      <c r="A13" s="326">
        <v>1</v>
      </c>
      <c r="B13" s="404" t="s">
        <v>29</v>
      </c>
      <c r="C13" s="33" t="s">
        <v>117</v>
      </c>
      <c r="D13" s="323">
        <v>1</v>
      </c>
      <c r="E13" s="324">
        <v>6750000</v>
      </c>
    </row>
    <row r="14" spans="1:6" s="199" customFormat="1" ht="25.5">
      <c r="A14" s="326">
        <v>2</v>
      </c>
      <c r="B14" s="404" t="s">
        <v>61</v>
      </c>
      <c r="C14" s="33" t="s">
        <v>117</v>
      </c>
      <c r="D14" s="323">
        <v>1</v>
      </c>
      <c r="E14" s="324">
        <v>100160000</v>
      </c>
    </row>
    <row r="15" spans="1:6" s="194" customFormat="1" ht="18" customHeight="1">
      <c r="A15" s="326">
        <v>3</v>
      </c>
      <c r="B15" s="320" t="s">
        <v>60</v>
      </c>
      <c r="C15" s="33" t="s">
        <v>117</v>
      </c>
      <c r="D15" s="323">
        <v>1</v>
      </c>
      <c r="E15" s="325">
        <v>200750000</v>
      </c>
      <c r="F15" s="200"/>
    </row>
    <row r="16" spans="1:6" s="194" customFormat="1" ht="18" customHeight="1">
      <c r="A16" s="326">
        <v>4</v>
      </c>
      <c r="B16" s="320" t="s">
        <v>178</v>
      </c>
      <c r="C16" s="33" t="s">
        <v>117</v>
      </c>
      <c r="D16" s="323">
        <v>1</v>
      </c>
      <c r="E16" s="325">
        <v>164250000</v>
      </c>
      <c r="F16" s="200"/>
    </row>
    <row r="17" spans="1:6" s="194" customFormat="1" ht="18" customHeight="1">
      <c r="A17" s="326">
        <v>5</v>
      </c>
      <c r="B17" s="320" t="s">
        <v>58</v>
      </c>
      <c r="C17" s="33" t="s">
        <v>117</v>
      </c>
      <c r="D17" s="323">
        <v>1</v>
      </c>
      <c r="E17" s="325">
        <v>73621200</v>
      </c>
      <c r="F17" s="200"/>
    </row>
    <row r="18" spans="1:6" s="194" customFormat="1" ht="18" customHeight="1">
      <c r="A18" s="326">
        <v>6</v>
      </c>
      <c r="B18" s="320" t="s">
        <v>57</v>
      </c>
      <c r="C18" s="33" t="s">
        <v>117</v>
      </c>
      <c r="D18" s="323">
        <v>1</v>
      </c>
      <c r="E18" s="325">
        <v>15495250</v>
      </c>
      <c r="F18" s="200"/>
    </row>
    <row r="19" spans="1:6" s="194" customFormat="1" ht="18" customHeight="1">
      <c r="A19" s="326">
        <v>7</v>
      </c>
      <c r="B19" s="320" t="s">
        <v>113</v>
      </c>
      <c r="C19" s="33" t="s">
        <v>117</v>
      </c>
      <c r="D19" s="323">
        <v>1</v>
      </c>
      <c r="E19" s="325">
        <v>140170000</v>
      </c>
      <c r="F19" s="200"/>
    </row>
    <row r="20" spans="1:6" s="194" customFormat="1" ht="18" customHeight="1">
      <c r="A20" s="326">
        <v>8</v>
      </c>
      <c r="B20" s="320" t="s">
        <v>177</v>
      </c>
      <c r="C20" s="33" t="s">
        <v>117</v>
      </c>
      <c r="D20" s="323">
        <v>1</v>
      </c>
      <c r="E20" s="325">
        <v>30300000</v>
      </c>
      <c r="F20" s="200"/>
    </row>
    <row r="21" spans="1:6" s="194" customFormat="1" ht="18" customHeight="1">
      <c r="A21" s="326">
        <v>9</v>
      </c>
      <c r="B21" s="320" t="s">
        <v>80</v>
      </c>
      <c r="C21" s="33" t="s">
        <v>117</v>
      </c>
      <c r="D21" s="323">
        <v>1</v>
      </c>
      <c r="E21" s="325">
        <v>94900000</v>
      </c>
      <c r="F21" s="200"/>
    </row>
    <row r="22" spans="1:6" s="194" customFormat="1" ht="25.5">
      <c r="A22" s="326">
        <v>10</v>
      </c>
      <c r="B22" s="320" t="s">
        <v>179</v>
      </c>
      <c r="C22" s="33" t="s">
        <v>117</v>
      </c>
      <c r="D22" s="323">
        <v>1</v>
      </c>
      <c r="E22" s="325">
        <v>365550000</v>
      </c>
      <c r="F22" s="200"/>
    </row>
    <row r="23" spans="1:6" s="194" customFormat="1" ht="25.5">
      <c r="A23" s="326">
        <v>11</v>
      </c>
      <c r="B23" s="320" t="s">
        <v>574</v>
      </c>
      <c r="C23" s="33" t="s">
        <v>117</v>
      </c>
      <c r="D23" s="323">
        <v>1</v>
      </c>
      <c r="E23" s="325">
        <v>267250000</v>
      </c>
      <c r="F23" s="200"/>
    </row>
    <row r="24" spans="1:6" s="194" customFormat="1" ht="18" customHeight="1">
      <c r="A24" s="326"/>
      <c r="B24" s="320"/>
      <c r="C24" s="33"/>
      <c r="D24" s="323"/>
      <c r="E24" s="325"/>
      <c r="F24" s="200"/>
    </row>
    <row r="25" spans="1:6" s="194" customFormat="1" ht="25.5">
      <c r="A25" s="195" t="s">
        <v>14</v>
      </c>
      <c r="B25" s="420" t="s">
        <v>111</v>
      </c>
      <c r="C25" s="210"/>
      <c r="D25" s="198"/>
      <c r="E25" s="395">
        <f>SUM(E26:E28)</f>
        <v>651050000</v>
      </c>
      <c r="F25" s="206">
        <f>SUM(E26:E28)</f>
        <v>651050000</v>
      </c>
    </row>
    <row r="26" spans="1:6" s="194" customFormat="1" ht="25.5">
      <c r="A26" s="202">
        <v>1</v>
      </c>
      <c r="B26" s="320" t="s">
        <v>180</v>
      </c>
      <c r="C26" s="34" t="s">
        <v>117</v>
      </c>
      <c r="D26" s="198">
        <v>1</v>
      </c>
      <c r="E26" s="325">
        <v>431700000</v>
      </c>
      <c r="F26" s="200"/>
    </row>
    <row r="27" spans="1:6" s="194" customFormat="1" ht="25.5">
      <c r="A27" s="202">
        <v>2</v>
      </c>
      <c r="B27" s="320" t="s">
        <v>144</v>
      </c>
      <c r="C27" s="34" t="s">
        <v>117</v>
      </c>
      <c r="D27" s="198">
        <v>1</v>
      </c>
      <c r="E27" s="325">
        <v>45000000</v>
      </c>
      <c r="F27" s="200"/>
    </row>
    <row r="28" spans="1:6" s="194" customFormat="1" ht="25.5">
      <c r="A28" s="202">
        <v>3</v>
      </c>
      <c r="B28" s="320" t="s">
        <v>355</v>
      </c>
      <c r="C28" s="34" t="s">
        <v>117</v>
      </c>
      <c r="D28" s="198">
        <v>1</v>
      </c>
      <c r="E28" s="325">
        <v>174350000</v>
      </c>
      <c r="F28" s="200"/>
    </row>
    <row r="29" spans="1:6" s="194" customFormat="1" ht="12.75">
      <c r="A29" s="202"/>
      <c r="B29" s="320"/>
      <c r="C29" s="34"/>
      <c r="D29" s="198"/>
      <c r="E29" s="325"/>
      <c r="F29" s="200"/>
    </row>
    <row r="30" spans="1:6" s="194" customFormat="1" ht="24.75" customHeight="1">
      <c r="A30" s="383" t="s">
        <v>11</v>
      </c>
      <c r="B30" s="422" t="s">
        <v>48</v>
      </c>
      <c r="C30" s="384"/>
      <c r="D30" s="198"/>
      <c r="E30" s="397">
        <f>SUM(E31)</f>
        <v>27300000</v>
      </c>
      <c r="F30" s="206">
        <f>E31</f>
        <v>27300000</v>
      </c>
    </row>
    <row r="31" spans="1:6" s="194" customFormat="1" ht="25.5">
      <c r="A31" s="196">
        <v>1</v>
      </c>
      <c r="B31" s="421" t="s">
        <v>15</v>
      </c>
      <c r="C31" s="20" t="s">
        <v>117</v>
      </c>
      <c r="D31" s="198">
        <v>1</v>
      </c>
      <c r="E31" s="324">
        <v>27300000</v>
      </c>
      <c r="F31" s="200"/>
    </row>
    <row r="32" spans="1:6" s="194" customFormat="1" ht="12.75">
      <c r="A32" s="196"/>
      <c r="B32" s="421"/>
      <c r="C32" s="20"/>
      <c r="D32" s="198"/>
      <c r="E32" s="324"/>
      <c r="F32" s="200"/>
    </row>
    <row r="33" spans="1:6" s="194" customFormat="1" ht="25.5">
      <c r="A33" s="195" t="s">
        <v>9</v>
      </c>
      <c r="B33" s="420" t="s">
        <v>87</v>
      </c>
      <c r="C33" s="210"/>
      <c r="D33" s="198"/>
      <c r="E33" s="395">
        <f>SUM(E34:E35)</f>
        <v>318985000</v>
      </c>
      <c r="F33" s="206">
        <f>SUM(E34:E35)</f>
        <v>318985000</v>
      </c>
    </row>
    <row r="34" spans="1:6" s="194" customFormat="1" ht="27.75" customHeight="1">
      <c r="A34" s="322">
        <v>1</v>
      </c>
      <c r="B34" s="320" t="s">
        <v>284</v>
      </c>
      <c r="C34" s="33" t="s">
        <v>117</v>
      </c>
      <c r="D34" s="323">
        <v>1</v>
      </c>
      <c r="E34" s="325">
        <v>139600000</v>
      </c>
      <c r="F34" s="200"/>
    </row>
    <row r="35" spans="1:6" s="194" customFormat="1" ht="25.5">
      <c r="A35" s="550">
        <v>2</v>
      </c>
      <c r="B35" s="421" t="s">
        <v>356</v>
      </c>
      <c r="C35" s="20" t="s">
        <v>117</v>
      </c>
      <c r="D35" s="198">
        <v>1</v>
      </c>
      <c r="E35" s="396">
        <v>179385000</v>
      </c>
      <c r="F35" s="200"/>
    </row>
    <row r="36" spans="1:6" s="194" customFormat="1" ht="12.75">
      <c r="A36" s="326"/>
      <c r="B36" s="421"/>
      <c r="C36" s="20"/>
      <c r="D36" s="198"/>
      <c r="E36" s="396"/>
      <c r="F36" s="200"/>
    </row>
    <row r="37" spans="1:6" s="205" customFormat="1" ht="38.25">
      <c r="A37" s="383" t="s">
        <v>6</v>
      </c>
      <c r="B37" s="422" t="str">
        <f>'[20]Data 2014'!B36</f>
        <v>Program Peningkatan Pengembangan Sistem Pelaporan Capaian Kinerja Dan Keuangan</v>
      </c>
      <c r="C37" s="384"/>
      <c r="D37" s="198"/>
      <c r="E37" s="397">
        <f>SUM(E38:E39)</f>
        <v>276182950</v>
      </c>
      <c r="F37" s="208">
        <f>SUM(E38:E39)</f>
        <v>276182950</v>
      </c>
    </row>
    <row r="38" spans="1:6" s="194" customFormat="1" ht="18.75" customHeight="1">
      <c r="A38" s="196">
        <v>1</v>
      </c>
      <c r="B38" s="404" t="s">
        <v>647</v>
      </c>
      <c r="C38" s="20" t="s">
        <v>117</v>
      </c>
      <c r="D38" s="198">
        <v>1</v>
      </c>
      <c r="E38" s="324">
        <v>118512950</v>
      </c>
      <c r="F38" s="200"/>
    </row>
    <row r="39" spans="1:6" s="194" customFormat="1" ht="25.5">
      <c r="A39" s="196">
        <v>2</v>
      </c>
      <c r="B39" s="404" t="s">
        <v>181</v>
      </c>
      <c r="C39" s="20" t="s">
        <v>117</v>
      </c>
      <c r="D39" s="198">
        <v>1</v>
      </c>
      <c r="E39" s="324">
        <v>157670000</v>
      </c>
      <c r="F39" s="200"/>
    </row>
    <row r="40" spans="1:6" s="194" customFormat="1" ht="12.75">
      <c r="A40" s="196"/>
      <c r="B40" s="404"/>
      <c r="C40" s="20"/>
      <c r="D40" s="198"/>
      <c r="E40" s="324"/>
      <c r="F40" s="200"/>
    </row>
    <row r="41" spans="1:6" s="205" customFormat="1" ht="30" customHeight="1">
      <c r="A41" s="203" t="s">
        <v>3</v>
      </c>
      <c r="B41" s="424" t="s">
        <v>190</v>
      </c>
      <c r="C41" s="386"/>
      <c r="D41" s="198"/>
      <c r="E41" s="397">
        <f>SUM(E42)</f>
        <v>132000000</v>
      </c>
      <c r="F41" s="208"/>
    </row>
    <row r="42" spans="1:6" s="194" customFormat="1" ht="38.25">
      <c r="A42" s="322">
        <v>1</v>
      </c>
      <c r="B42" s="404" t="s">
        <v>191</v>
      </c>
      <c r="C42" s="125" t="s">
        <v>250</v>
      </c>
      <c r="D42" s="198">
        <v>1</v>
      </c>
      <c r="E42" s="324">
        <v>132000000</v>
      </c>
      <c r="F42" s="206"/>
    </row>
    <row r="43" spans="1:6" s="194" customFormat="1" ht="12.75">
      <c r="A43" s="322"/>
      <c r="B43" s="404"/>
      <c r="C43" s="31"/>
      <c r="D43" s="198"/>
      <c r="E43" s="324"/>
      <c r="F43" s="206"/>
    </row>
    <row r="44" spans="1:6" s="205" customFormat="1" ht="48" customHeight="1">
      <c r="A44" s="203" t="s">
        <v>1</v>
      </c>
      <c r="B44" s="424" t="s">
        <v>192</v>
      </c>
      <c r="C44" s="386"/>
      <c r="D44" s="198"/>
      <c r="E44" s="385">
        <f>SUM(E45:E46)</f>
        <v>235934000</v>
      </c>
      <c r="F44" s="208"/>
    </row>
    <row r="45" spans="1:6" s="194" customFormat="1" ht="25.5">
      <c r="A45" s="322">
        <v>1</v>
      </c>
      <c r="B45" s="404" t="s">
        <v>193</v>
      </c>
      <c r="C45" s="125" t="s">
        <v>117</v>
      </c>
      <c r="D45" s="198">
        <v>1</v>
      </c>
      <c r="E45" s="324">
        <v>112904000</v>
      </c>
      <c r="F45" s="206"/>
    </row>
    <row r="46" spans="1:6" s="194" customFormat="1" ht="39.75" customHeight="1">
      <c r="A46" s="322">
        <v>2</v>
      </c>
      <c r="B46" s="404" t="s">
        <v>366</v>
      </c>
      <c r="C46" s="125" t="s">
        <v>117</v>
      </c>
      <c r="D46" s="198">
        <v>1</v>
      </c>
      <c r="E46" s="324">
        <v>123030000</v>
      </c>
      <c r="F46" s="206"/>
    </row>
    <row r="47" spans="1:6" s="194" customFormat="1" ht="12.75">
      <c r="A47" s="322"/>
      <c r="B47" s="404"/>
      <c r="C47" s="125"/>
      <c r="D47" s="198"/>
      <c r="E47" s="324"/>
      <c r="F47" s="206"/>
    </row>
    <row r="48" spans="1:6" s="194" customFormat="1" ht="51">
      <c r="A48" s="195" t="s">
        <v>40</v>
      </c>
      <c r="B48" s="422" t="s">
        <v>405</v>
      </c>
      <c r="C48" s="211"/>
      <c r="D48" s="198"/>
      <c r="E48" s="385">
        <f>SUM(E49:E50)</f>
        <v>326225050</v>
      </c>
      <c r="F48" s="206"/>
    </row>
    <row r="49" spans="1:6" s="194" customFormat="1" ht="25.5">
      <c r="A49" s="322">
        <v>1</v>
      </c>
      <c r="B49" s="421" t="s">
        <v>406</v>
      </c>
      <c r="C49" s="125" t="s">
        <v>117</v>
      </c>
      <c r="D49" s="198">
        <v>1</v>
      </c>
      <c r="E49" s="394">
        <v>197205050</v>
      </c>
      <c r="F49" s="206"/>
    </row>
    <row r="50" spans="1:6" s="194" customFormat="1" ht="25.5">
      <c r="A50" s="322">
        <v>2</v>
      </c>
      <c r="B50" s="421" t="s">
        <v>187</v>
      </c>
      <c r="C50" s="125" t="s">
        <v>117</v>
      </c>
      <c r="D50" s="198">
        <v>1</v>
      </c>
      <c r="E50" s="394">
        <v>129020000</v>
      </c>
      <c r="F50" s="206"/>
    </row>
    <row r="51" spans="1:6" s="194" customFormat="1" ht="12.75">
      <c r="A51" s="322"/>
      <c r="B51" s="421"/>
      <c r="C51" s="211"/>
      <c r="D51" s="198"/>
      <c r="E51" s="394"/>
      <c r="F51" s="206"/>
    </row>
    <row r="52" spans="1:6" s="205" customFormat="1" ht="24.75" customHeight="1">
      <c r="A52" s="383" t="s">
        <v>38</v>
      </c>
      <c r="B52" s="422" t="s">
        <v>116</v>
      </c>
      <c r="C52" s="384"/>
      <c r="D52" s="198"/>
      <c r="E52" s="385">
        <f>SUM(E53:E56)</f>
        <v>927740000</v>
      </c>
      <c r="F52" s="208"/>
    </row>
    <row r="53" spans="1:6" s="194" customFormat="1" ht="25.5">
      <c r="A53" s="326">
        <v>1</v>
      </c>
      <c r="B53" s="404" t="s">
        <v>182</v>
      </c>
      <c r="C53" s="28" t="s">
        <v>249</v>
      </c>
      <c r="D53" s="323">
        <v>1</v>
      </c>
      <c r="E53" s="324">
        <v>62830000</v>
      </c>
      <c r="F53" s="206"/>
    </row>
    <row r="54" spans="1:6" s="194" customFormat="1" ht="25.5">
      <c r="A54" s="326">
        <v>2</v>
      </c>
      <c r="B54" s="404" t="s">
        <v>362</v>
      </c>
      <c r="C54" s="28" t="s">
        <v>249</v>
      </c>
      <c r="D54" s="323">
        <v>1</v>
      </c>
      <c r="E54" s="324">
        <v>595810000</v>
      </c>
      <c r="F54" s="206"/>
    </row>
    <row r="55" spans="1:6" s="194" customFormat="1" ht="25.5">
      <c r="A55" s="326">
        <v>3</v>
      </c>
      <c r="B55" s="404" t="s">
        <v>363</v>
      </c>
      <c r="C55" s="28" t="s">
        <v>249</v>
      </c>
      <c r="D55" s="323">
        <v>1</v>
      </c>
      <c r="E55" s="324">
        <v>54875000</v>
      </c>
      <c r="F55" s="206"/>
    </row>
    <row r="56" spans="1:6" s="194" customFormat="1" ht="25.5">
      <c r="A56" s="326">
        <v>4</v>
      </c>
      <c r="B56" s="404" t="s">
        <v>364</v>
      </c>
      <c r="C56" s="28" t="s">
        <v>249</v>
      </c>
      <c r="D56" s="323">
        <v>1</v>
      </c>
      <c r="E56" s="324">
        <v>214225000</v>
      </c>
      <c r="F56" s="206"/>
    </row>
    <row r="57" spans="1:6" s="194" customFormat="1" ht="12.75">
      <c r="A57" s="413"/>
      <c r="B57" s="407"/>
      <c r="C57" s="414"/>
      <c r="D57" s="415"/>
      <c r="E57" s="416"/>
      <c r="F57" s="206"/>
    </row>
    <row r="58" spans="1:6" s="205" customFormat="1" ht="21" customHeight="1">
      <c r="A58" s="383" t="s">
        <v>35</v>
      </c>
      <c r="B58" s="470" t="str">
        <f>'[20]Data 2014'!B41</f>
        <v>Program Pengendalian Perikanan Tangkap</v>
      </c>
      <c r="C58" s="384"/>
      <c r="D58" s="198"/>
      <c r="E58" s="385">
        <f>SUM(E59:E67)</f>
        <v>2778859988</v>
      </c>
    </row>
    <row r="59" spans="1:6" s="194" customFormat="1" ht="25.5">
      <c r="A59" s="326">
        <v>1</v>
      </c>
      <c r="B59" s="404" t="s">
        <v>188</v>
      </c>
      <c r="C59" s="28" t="s">
        <v>249</v>
      </c>
      <c r="D59" s="198">
        <v>1</v>
      </c>
      <c r="E59" s="324">
        <v>62830000</v>
      </c>
      <c r="F59" s="206"/>
    </row>
    <row r="60" spans="1:6" s="194" customFormat="1" ht="25.5">
      <c r="A60" s="326">
        <v>2</v>
      </c>
      <c r="B60" s="404" t="s">
        <v>358</v>
      </c>
      <c r="C60" s="28" t="s">
        <v>249</v>
      </c>
      <c r="D60" s="198">
        <v>1</v>
      </c>
      <c r="E60" s="324">
        <v>541975000</v>
      </c>
      <c r="F60" s="206"/>
    </row>
    <row r="61" spans="1:6" s="194" customFormat="1" ht="25.5">
      <c r="A61" s="326">
        <v>3</v>
      </c>
      <c r="B61" s="404" t="s">
        <v>189</v>
      </c>
      <c r="C61" s="28" t="s">
        <v>249</v>
      </c>
      <c r="D61" s="198">
        <v>1</v>
      </c>
      <c r="E61" s="324">
        <v>62645000</v>
      </c>
      <c r="F61" s="206"/>
    </row>
    <row r="62" spans="1:6" s="194" customFormat="1" ht="38.25">
      <c r="A62" s="326">
        <v>4</v>
      </c>
      <c r="B62" s="404" t="s">
        <v>359</v>
      </c>
      <c r="C62" s="28" t="s">
        <v>249</v>
      </c>
      <c r="D62" s="198">
        <v>1</v>
      </c>
      <c r="E62" s="324">
        <v>214380000</v>
      </c>
      <c r="F62" s="206"/>
    </row>
    <row r="63" spans="1:6" s="194" customFormat="1" ht="25.5">
      <c r="A63" s="326">
        <v>5</v>
      </c>
      <c r="B63" s="404" t="s">
        <v>360</v>
      </c>
      <c r="C63" s="28" t="s">
        <v>249</v>
      </c>
      <c r="D63" s="198">
        <v>1</v>
      </c>
      <c r="E63" s="324">
        <v>120710000</v>
      </c>
      <c r="F63" s="206"/>
    </row>
    <row r="64" spans="1:6" s="194" customFormat="1" ht="12.75">
      <c r="A64" s="326">
        <v>6</v>
      </c>
      <c r="B64" s="404" t="s">
        <v>403</v>
      </c>
      <c r="C64" s="31" t="s">
        <v>250</v>
      </c>
      <c r="D64" s="198">
        <v>1</v>
      </c>
      <c r="E64" s="324">
        <v>50000000</v>
      </c>
      <c r="F64" s="206"/>
    </row>
    <row r="65" spans="1:7" s="194" customFormat="1" ht="12.75">
      <c r="A65" s="326">
        <v>7</v>
      </c>
      <c r="B65" s="404" t="s">
        <v>361</v>
      </c>
      <c r="C65" s="31" t="s">
        <v>250</v>
      </c>
      <c r="D65" s="198">
        <v>1</v>
      </c>
      <c r="E65" s="324">
        <f>391300000+200000000+200000000</f>
        <v>791300000</v>
      </c>
      <c r="F65" s="206" t="s">
        <v>473</v>
      </c>
    </row>
    <row r="66" spans="1:7" s="194" customFormat="1" ht="38.25">
      <c r="A66" s="326">
        <v>8</v>
      </c>
      <c r="B66" s="404" t="s">
        <v>404</v>
      </c>
      <c r="C66" s="31" t="s">
        <v>250</v>
      </c>
      <c r="D66" s="198">
        <v>1</v>
      </c>
      <c r="E66" s="324">
        <v>532219988</v>
      </c>
      <c r="F66" s="206">
        <f>E66</f>
        <v>532219988</v>
      </c>
    </row>
    <row r="67" spans="1:7" s="194" customFormat="1" ht="12.75">
      <c r="A67" s="326">
        <v>9</v>
      </c>
      <c r="B67" s="404" t="s">
        <v>420</v>
      </c>
      <c r="C67" s="31" t="s">
        <v>250</v>
      </c>
      <c r="D67" s="198">
        <v>1</v>
      </c>
      <c r="E67" s="324">
        <v>402800000</v>
      </c>
      <c r="F67" s="206"/>
    </row>
    <row r="68" spans="1:7" s="412" customFormat="1" ht="12.75">
      <c r="A68" s="417"/>
      <c r="B68" s="407"/>
      <c r="C68" s="414"/>
      <c r="D68" s="418"/>
      <c r="E68" s="419"/>
      <c r="F68" s="410"/>
      <c r="G68" s="411"/>
    </row>
    <row r="69" spans="1:7" s="205" customFormat="1" ht="25.5">
      <c r="A69" s="203" t="s">
        <v>34</v>
      </c>
      <c r="B69" s="423" t="s">
        <v>115</v>
      </c>
      <c r="C69" s="209"/>
      <c r="D69" s="204"/>
      <c r="E69" s="471">
        <f>SUM(E70:E74)</f>
        <v>600155000</v>
      </c>
      <c r="F69" s="208"/>
    </row>
    <row r="70" spans="1:7" s="194" customFormat="1" ht="25.5">
      <c r="A70" s="322">
        <v>1</v>
      </c>
      <c r="B70" s="404" t="s">
        <v>183</v>
      </c>
      <c r="C70" s="31" t="s">
        <v>250</v>
      </c>
      <c r="D70" s="198">
        <v>1</v>
      </c>
      <c r="E70" s="324">
        <v>267330000</v>
      </c>
      <c r="F70" s="206"/>
    </row>
    <row r="71" spans="1:7" s="199" customFormat="1" ht="12.75">
      <c r="A71" s="322">
        <v>2</v>
      </c>
      <c r="B71" s="404" t="s">
        <v>184</v>
      </c>
      <c r="C71" s="31" t="s">
        <v>250</v>
      </c>
      <c r="D71" s="198">
        <v>1</v>
      </c>
      <c r="E71" s="324">
        <v>78000000</v>
      </c>
      <c r="F71" s="207"/>
    </row>
    <row r="72" spans="1:7" s="194" customFormat="1" ht="25.5">
      <c r="A72" s="322">
        <v>3</v>
      </c>
      <c r="B72" s="404" t="s">
        <v>185</v>
      </c>
      <c r="C72" s="31" t="s">
        <v>250</v>
      </c>
      <c r="D72" s="198">
        <v>1</v>
      </c>
      <c r="E72" s="324">
        <v>40200000</v>
      </c>
      <c r="F72" s="206"/>
    </row>
    <row r="73" spans="1:7" s="199" customFormat="1" ht="12.75">
      <c r="A73" s="322">
        <v>4</v>
      </c>
      <c r="B73" s="404" t="s">
        <v>186</v>
      </c>
      <c r="C73" s="31" t="s">
        <v>250</v>
      </c>
      <c r="D73" s="198">
        <v>1</v>
      </c>
      <c r="E73" s="324">
        <v>134625000</v>
      </c>
      <c r="F73" s="207"/>
    </row>
    <row r="74" spans="1:7" s="194" customFormat="1" ht="12.75">
      <c r="A74" s="322">
        <v>5</v>
      </c>
      <c r="B74" s="404" t="s">
        <v>365</v>
      </c>
      <c r="C74" s="31" t="s">
        <v>250</v>
      </c>
      <c r="D74" s="198">
        <v>1</v>
      </c>
      <c r="E74" s="324">
        <v>80000000</v>
      </c>
      <c r="F74" s="206"/>
    </row>
    <row r="75" spans="1:7" s="194" customFormat="1" ht="12.75">
      <c r="A75" s="322"/>
      <c r="B75" s="404"/>
      <c r="C75" s="31"/>
      <c r="D75" s="198"/>
      <c r="E75" s="324"/>
      <c r="F75" s="206"/>
    </row>
    <row r="76" spans="1:7" s="205" customFormat="1" ht="34.5" customHeight="1">
      <c r="A76" s="203" t="s">
        <v>63</v>
      </c>
      <c r="B76" s="424" t="s">
        <v>194</v>
      </c>
      <c r="C76" s="386"/>
      <c r="D76" s="198"/>
      <c r="E76" s="472">
        <f>SUM(E77:E78)</f>
        <v>290890000</v>
      </c>
      <c r="F76" s="208"/>
    </row>
    <row r="77" spans="1:7" s="194" customFormat="1" ht="38.25">
      <c r="A77" s="322">
        <v>1</v>
      </c>
      <c r="B77" s="404" t="s">
        <v>195</v>
      </c>
      <c r="C77" s="31" t="s">
        <v>250</v>
      </c>
      <c r="D77" s="323">
        <v>1</v>
      </c>
      <c r="E77" s="324">
        <v>151075000</v>
      </c>
      <c r="F77" s="206"/>
    </row>
    <row r="78" spans="1:7" s="194" customFormat="1" ht="25.5">
      <c r="A78" s="322">
        <v>2</v>
      </c>
      <c r="B78" s="404" t="s">
        <v>196</v>
      </c>
      <c r="C78" s="27" t="s">
        <v>250</v>
      </c>
      <c r="D78" s="323">
        <v>1</v>
      </c>
      <c r="E78" s="324">
        <v>139815000</v>
      </c>
      <c r="F78" s="206"/>
    </row>
    <row r="79" spans="1:7" s="194" customFormat="1" ht="22.5" customHeight="1">
      <c r="A79" s="650" t="s">
        <v>83</v>
      </c>
      <c r="B79" s="650"/>
      <c r="C79" s="650"/>
      <c r="D79" s="650"/>
      <c r="E79" s="201">
        <f>SUM(E76,E69,E58,E52,E48,E44,E41,E37,E33,E30,E25,E12,E9,E6)</f>
        <v>8296378438</v>
      </c>
    </row>
    <row r="80" spans="1:7">
      <c r="F80" s="4"/>
    </row>
    <row r="81" spans="2:6">
      <c r="F81" s="4"/>
    </row>
    <row r="82" spans="2:6">
      <c r="F82" s="4"/>
    </row>
    <row r="83" spans="2:6">
      <c r="F83" s="4"/>
    </row>
    <row r="84" spans="2:6">
      <c r="F84" s="4"/>
    </row>
    <row r="85" spans="2:6">
      <c r="F85" s="4"/>
    </row>
    <row r="86" spans="2:6">
      <c r="E86" s="3">
        <v>18593000000</v>
      </c>
      <c r="F86" s="4"/>
    </row>
    <row r="87" spans="2:6">
      <c r="B87" s="105" t="s">
        <v>354</v>
      </c>
      <c r="C87" s="338">
        <f>[16]rekap!C11</f>
        <v>9086243000</v>
      </c>
      <c r="E87" s="242">
        <f>E86-E79</f>
        <v>10296621562</v>
      </c>
      <c r="F87" s="4" t="s">
        <v>258</v>
      </c>
    </row>
    <row r="88" spans="2:6">
      <c r="B88" s="105" t="s">
        <v>408</v>
      </c>
      <c r="C88" s="338">
        <f>E79</f>
        <v>8296378438</v>
      </c>
      <c r="F88" s="4"/>
    </row>
    <row r="89" spans="2:6">
      <c r="B89" s="105" t="s">
        <v>409</v>
      </c>
      <c r="C89" s="338">
        <f>C87-C88</f>
        <v>789864562</v>
      </c>
      <c r="F89" s="4"/>
    </row>
    <row r="90" spans="2:6">
      <c r="B90" s="65" t="s">
        <v>407</v>
      </c>
      <c r="C90" s="65"/>
      <c r="F90" s="4"/>
    </row>
    <row r="92" spans="2:6">
      <c r="E92" s="280">
        <v>9086243000</v>
      </c>
      <c r="F92" s="2" t="s">
        <v>354</v>
      </c>
    </row>
    <row r="93" spans="2:6">
      <c r="E93" s="242">
        <f>E92-E79</f>
        <v>789864562</v>
      </c>
    </row>
    <row r="100" spans="2:2">
      <c r="B100" s="641"/>
    </row>
  </sheetData>
  <mergeCells count="1">
    <mergeCell ref="A79:D79"/>
  </mergeCells>
  <printOptions horizontalCentered="1"/>
  <pageMargins left="0.98425196850393704" right="0.39370078740157483" top="0.78740157480314965" bottom="1.1811023622047245" header="0.31496062992125984" footer="0.31496062992125984"/>
  <pageSetup paperSize="10001" scale="80" orientation="portrait" horizontalDpi="4294967293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:G135"/>
  <sheetViews>
    <sheetView view="pageBreakPreview" topLeftCell="A97" zoomScaleSheetLayoutView="100" workbookViewId="0">
      <selection activeCell="B47" sqref="B47"/>
    </sheetView>
  </sheetViews>
  <sheetFormatPr defaultRowHeight="12.75"/>
  <cols>
    <col min="1" max="1" width="10" style="113" customWidth="1"/>
    <col min="2" max="2" width="37.7109375" style="114" customWidth="1"/>
    <col min="3" max="3" width="35.7109375" style="258" customWidth="1"/>
    <col min="4" max="4" width="11.7109375" style="113" customWidth="1"/>
    <col min="5" max="5" width="18.42578125" style="115" customWidth="1"/>
    <col min="6" max="7" width="9.140625" style="114"/>
    <col min="8" max="8" width="10.42578125" style="114" bestFit="1" customWidth="1"/>
    <col min="9" max="16384" width="9.140625" style="114"/>
  </cols>
  <sheetData>
    <row r="1" spans="1:6" s="612" customFormat="1">
      <c r="A1" s="593" t="s">
        <v>233</v>
      </c>
      <c r="B1" s="591" t="s">
        <v>242</v>
      </c>
      <c r="C1" s="609"/>
      <c r="D1" s="610"/>
      <c r="E1" s="611"/>
    </row>
    <row r="2" spans="1:6" s="612" customFormat="1">
      <c r="A2" s="593" t="s">
        <v>32</v>
      </c>
      <c r="B2" s="591" t="s">
        <v>243</v>
      </c>
      <c r="C2" s="609"/>
      <c r="D2" s="610"/>
      <c r="E2" s="611"/>
    </row>
    <row r="3" spans="1:6" s="614" customFormat="1">
      <c r="A3" s="613"/>
      <c r="C3" s="615"/>
      <c r="D3" s="616"/>
      <c r="E3" s="402"/>
    </row>
    <row r="4" spans="1:6" s="614" customFormat="1" ht="49.5" customHeight="1">
      <c r="A4" s="553" t="s">
        <v>384</v>
      </c>
      <c r="B4" s="553" t="s">
        <v>224</v>
      </c>
      <c r="C4" s="553" t="s">
        <v>225</v>
      </c>
      <c r="D4" s="553" t="s">
        <v>226</v>
      </c>
      <c r="E4" s="19" t="s">
        <v>227</v>
      </c>
      <c r="F4" s="617" t="s">
        <v>474</v>
      </c>
    </row>
    <row r="5" spans="1:6" s="29" customFormat="1" ht="19.5" customHeight="1">
      <c r="A5" s="24">
        <v>1</v>
      </c>
      <c r="B5" s="24">
        <v>2</v>
      </c>
      <c r="C5" s="24">
        <v>3</v>
      </c>
      <c r="D5" s="24">
        <v>4</v>
      </c>
      <c r="E5" s="25">
        <v>5</v>
      </c>
    </row>
    <row r="6" spans="1:6" s="29" customFormat="1" ht="25.5">
      <c r="A6" s="348" t="s">
        <v>31</v>
      </c>
      <c r="B6" s="95" t="s">
        <v>137</v>
      </c>
      <c r="C6" s="26"/>
      <c r="D6" s="100"/>
      <c r="E6" s="328">
        <f>SUM(E7:E8)</f>
        <v>81604000</v>
      </c>
    </row>
    <row r="7" spans="1:6" s="29" customFormat="1">
      <c r="A7" s="349">
        <v>1</v>
      </c>
      <c r="B7" s="92" t="s">
        <v>337</v>
      </c>
      <c r="C7" s="26" t="s">
        <v>117</v>
      </c>
      <c r="D7" s="96">
        <v>1</v>
      </c>
      <c r="E7" s="330">
        <v>20000000</v>
      </c>
    </row>
    <row r="8" spans="1:6" s="29" customFormat="1" ht="25.5">
      <c r="A8" s="349">
        <v>2</v>
      </c>
      <c r="B8" s="92" t="s">
        <v>548</v>
      </c>
      <c r="C8" s="26" t="s">
        <v>117</v>
      </c>
      <c r="D8" s="96">
        <v>1</v>
      </c>
      <c r="E8" s="330">
        <v>61604000</v>
      </c>
    </row>
    <row r="9" spans="1:6" s="29" customFormat="1">
      <c r="A9" s="349"/>
      <c r="B9" s="92"/>
      <c r="C9" s="26"/>
      <c r="D9" s="96"/>
      <c r="E9" s="330"/>
    </row>
    <row r="10" spans="1:6" s="29" customFormat="1" ht="25.5">
      <c r="A10" s="348" t="s">
        <v>19</v>
      </c>
      <c r="B10" s="291" t="s">
        <v>62</v>
      </c>
      <c r="C10" s="26"/>
      <c r="D10" s="93"/>
      <c r="E10" s="328">
        <f>SUM(E11:E22)</f>
        <v>1450158100</v>
      </c>
    </row>
    <row r="11" spans="1:6" s="29" customFormat="1">
      <c r="A11" s="349">
        <v>1</v>
      </c>
      <c r="B11" s="290" t="s">
        <v>29</v>
      </c>
      <c r="C11" s="26" t="s">
        <v>117</v>
      </c>
      <c r="D11" s="96">
        <v>1</v>
      </c>
      <c r="E11" s="330">
        <v>12385000</v>
      </c>
      <c r="F11" s="399">
        <f>SUM(E11:E22)</f>
        <v>1450158100</v>
      </c>
    </row>
    <row r="12" spans="1:6" s="29" customFormat="1" ht="25.5">
      <c r="A12" s="349">
        <v>2</v>
      </c>
      <c r="B12" s="290" t="s">
        <v>61</v>
      </c>
      <c r="C12" s="26" t="s">
        <v>117</v>
      </c>
      <c r="D12" s="96">
        <v>1</v>
      </c>
      <c r="E12" s="330">
        <v>93800000</v>
      </c>
    </row>
    <row r="13" spans="1:6" s="29" customFormat="1">
      <c r="A13" s="349">
        <v>3</v>
      </c>
      <c r="B13" s="290" t="s">
        <v>60</v>
      </c>
      <c r="C13" s="26" t="s">
        <v>117</v>
      </c>
      <c r="D13" s="96">
        <v>1</v>
      </c>
      <c r="E13" s="97">
        <v>255500000</v>
      </c>
    </row>
    <row r="14" spans="1:6" s="29" customFormat="1">
      <c r="A14" s="349">
        <v>4</v>
      </c>
      <c r="B14" s="290" t="s">
        <v>58</v>
      </c>
      <c r="C14" s="26" t="s">
        <v>117</v>
      </c>
      <c r="D14" s="96">
        <v>1</v>
      </c>
      <c r="E14" s="330">
        <v>199241800</v>
      </c>
    </row>
    <row r="15" spans="1:6" s="29" customFormat="1" ht="25.5">
      <c r="A15" s="349">
        <v>5</v>
      </c>
      <c r="B15" s="290" t="s">
        <v>57</v>
      </c>
      <c r="C15" s="26" t="s">
        <v>117</v>
      </c>
      <c r="D15" s="96">
        <v>1</v>
      </c>
      <c r="E15" s="331">
        <v>75000000</v>
      </c>
    </row>
    <row r="16" spans="1:6" s="29" customFormat="1" ht="25.5">
      <c r="A16" s="349">
        <v>6</v>
      </c>
      <c r="B16" s="290" t="s">
        <v>82</v>
      </c>
      <c r="C16" s="26" t="s">
        <v>117</v>
      </c>
      <c r="D16" s="96">
        <v>1</v>
      </c>
      <c r="E16" s="330">
        <v>4088000</v>
      </c>
    </row>
    <row r="17" spans="1:6" s="29" customFormat="1" ht="25.5">
      <c r="A17" s="349">
        <v>7</v>
      </c>
      <c r="B17" s="290" t="s">
        <v>88</v>
      </c>
      <c r="C17" s="26" t="s">
        <v>117</v>
      </c>
      <c r="D17" s="96">
        <v>1</v>
      </c>
      <c r="E17" s="330">
        <v>6250400</v>
      </c>
    </row>
    <row r="18" spans="1:6" s="29" customFormat="1" ht="25.5">
      <c r="A18" s="349">
        <v>8</v>
      </c>
      <c r="B18" s="290" t="s">
        <v>81</v>
      </c>
      <c r="C18" s="26" t="s">
        <v>117</v>
      </c>
      <c r="D18" s="96">
        <v>1</v>
      </c>
      <c r="E18" s="331">
        <v>63240000</v>
      </c>
    </row>
    <row r="19" spans="1:6" s="29" customFormat="1">
      <c r="A19" s="349">
        <v>9</v>
      </c>
      <c r="B19" s="290" t="s">
        <v>80</v>
      </c>
      <c r="C19" s="26" t="s">
        <v>117</v>
      </c>
      <c r="D19" s="96">
        <v>1</v>
      </c>
      <c r="E19" s="330">
        <v>60000000</v>
      </c>
    </row>
    <row r="20" spans="1:6" s="29" customFormat="1" ht="25.5">
      <c r="A20" s="349">
        <v>10</v>
      </c>
      <c r="B20" s="290" t="s">
        <v>79</v>
      </c>
      <c r="C20" s="26" t="s">
        <v>117</v>
      </c>
      <c r="D20" s="96">
        <v>1</v>
      </c>
      <c r="E20" s="331">
        <v>400913300</v>
      </c>
    </row>
    <row r="21" spans="1:6" s="29" customFormat="1">
      <c r="A21" s="349">
        <v>11</v>
      </c>
      <c r="B21" s="290" t="s">
        <v>20</v>
      </c>
      <c r="C21" s="26" t="s">
        <v>117</v>
      </c>
      <c r="D21" s="96">
        <v>1</v>
      </c>
      <c r="E21" s="331">
        <v>164250000</v>
      </c>
    </row>
    <row r="22" spans="1:6" s="29" customFormat="1">
      <c r="A22" s="349">
        <v>12</v>
      </c>
      <c r="B22" s="290" t="s">
        <v>648</v>
      </c>
      <c r="C22" s="26" t="s">
        <v>117</v>
      </c>
      <c r="D22" s="96">
        <v>1</v>
      </c>
      <c r="E22" s="330">
        <v>115489600</v>
      </c>
    </row>
    <row r="23" spans="1:6" s="29" customFormat="1">
      <c r="A23" s="349"/>
      <c r="B23" s="290"/>
      <c r="C23" s="26"/>
      <c r="D23" s="96"/>
      <c r="E23" s="330"/>
    </row>
    <row r="24" spans="1:6" s="29" customFormat="1" ht="25.5">
      <c r="A24" s="348" t="s">
        <v>16</v>
      </c>
      <c r="B24" s="95" t="s">
        <v>52</v>
      </c>
      <c r="C24" s="26"/>
      <c r="D24" s="100"/>
      <c r="E24" s="328">
        <f>SUM(E25:E30)</f>
        <v>686215000</v>
      </c>
      <c r="F24" s="399">
        <f>SUM(E25:E30)</f>
        <v>686215000</v>
      </c>
    </row>
    <row r="25" spans="1:6" s="29" customFormat="1">
      <c r="A25" s="349">
        <v>1</v>
      </c>
      <c r="B25" s="92" t="s">
        <v>78</v>
      </c>
      <c r="C25" s="26" t="s">
        <v>117</v>
      </c>
      <c r="D25" s="96">
        <v>1</v>
      </c>
      <c r="E25" s="330">
        <v>150000000</v>
      </c>
    </row>
    <row r="26" spans="1:6" s="29" customFormat="1">
      <c r="A26" s="349">
        <v>2</v>
      </c>
      <c r="B26" s="92" t="s">
        <v>77</v>
      </c>
      <c r="C26" s="26" t="s">
        <v>117</v>
      </c>
      <c r="D26" s="96">
        <v>1</v>
      </c>
      <c r="E26" s="330">
        <v>75000000</v>
      </c>
    </row>
    <row r="27" spans="1:6" s="29" customFormat="1" ht="25.5">
      <c r="A27" s="349">
        <v>3</v>
      </c>
      <c r="B27" s="92" t="s">
        <v>76</v>
      </c>
      <c r="C27" s="26" t="s">
        <v>117</v>
      </c>
      <c r="D27" s="96">
        <v>1</v>
      </c>
      <c r="E27" s="97">
        <v>257550000</v>
      </c>
    </row>
    <row r="28" spans="1:6" s="29" customFormat="1" ht="25.5">
      <c r="A28" s="349">
        <v>4</v>
      </c>
      <c r="B28" s="92" t="s">
        <v>89</v>
      </c>
      <c r="C28" s="26" t="s">
        <v>117</v>
      </c>
      <c r="D28" s="96">
        <v>1</v>
      </c>
      <c r="E28" s="97">
        <v>55000000</v>
      </c>
    </row>
    <row r="29" spans="1:6" s="29" customFormat="1">
      <c r="A29" s="349">
        <v>5</v>
      </c>
      <c r="B29" s="92" t="s">
        <v>75</v>
      </c>
      <c r="C29" s="26" t="s">
        <v>74</v>
      </c>
      <c r="D29" s="96">
        <v>1</v>
      </c>
      <c r="E29" s="330">
        <v>120000000</v>
      </c>
    </row>
    <row r="30" spans="1:6" s="29" customFormat="1" ht="25.5">
      <c r="A30" s="349">
        <v>6</v>
      </c>
      <c r="B30" s="92" t="s">
        <v>649</v>
      </c>
      <c r="C30" s="26" t="s">
        <v>117</v>
      </c>
      <c r="D30" s="551">
        <v>1</v>
      </c>
      <c r="E30" s="330">
        <v>28665000</v>
      </c>
    </row>
    <row r="31" spans="1:6" s="29" customFormat="1">
      <c r="A31" s="349"/>
      <c r="B31" s="92"/>
      <c r="C31" s="26"/>
      <c r="D31" s="96"/>
      <c r="E31" s="330"/>
    </row>
    <row r="32" spans="1:6" s="29" customFormat="1">
      <c r="A32" s="348" t="s">
        <v>14</v>
      </c>
      <c r="B32" s="95" t="s">
        <v>48</v>
      </c>
      <c r="C32" s="26"/>
      <c r="D32" s="100"/>
      <c r="E32" s="328">
        <f>SUM(E33)</f>
        <v>62400000</v>
      </c>
      <c r="F32" s="399">
        <f>E33</f>
        <v>62400000</v>
      </c>
    </row>
    <row r="33" spans="1:6" s="29" customFormat="1" ht="25.5">
      <c r="A33" s="349">
        <v>1</v>
      </c>
      <c r="B33" s="92" t="s">
        <v>73</v>
      </c>
      <c r="C33" s="26" t="s">
        <v>72</v>
      </c>
      <c r="D33" s="96">
        <v>1</v>
      </c>
      <c r="E33" s="330">
        <v>62400000</v>
      </c>
    </row>
    <row r="34" spans="1:6" s="29" customFormat="1">
      <c r="A34" s="349"/>
      <c r="B34" s="92"/>
      <c r="C34" s="26"/>
      <c r="D34" s="96"/>
      <c r="E34" s="330"/>
    </row>
    <row r="35" spans="1:6" s="29" customFormat="1" ht="25.5">
      <c r="A35" s="398" t="s">
        <v>11</v>
      </c>
      <c r="B35" s="95" t="s">
        <v>46</v>
      </c>
      <c r="C35" s="26"/>
      <c r="D35" s="100"/>
      <c r="E35" s="328">
        <f>SUM(E36:E38)</f>
        <v>188800000</v>
      </c>
      <c r="F35" s="399">
        <f>SUM(E36:E38)</f>
        <v>188800000</v>
      </c>
    </row>
    <row r="36" spans="1:6" s="29" customFormat="1" ht="25.5">
      <c r="A36" s="349">
        <v>1</v>
      </c>
      <c r="B36" s="92" t="s">
        <v>71</v>
      </c>
      <c r="C36" s="26" t="s">
        <v>117</v>
      </c>
      <c r="D36" s="96">
        <v>1</v>
      </c>
      <c r="E36" s="330">
        <v>82000000</v>
      </c>
    </row>
    <row r="37" spans="1:6" s="29" customFormat="1" ht="25.5">
      <c r="A37" s="349">
        <v>2</v>
      </c>
      <c r="B37" s="92" t="s">
        <v>120</v>
      </c>
      <c r="C37" s="26" t="s">
        <v>117</v>
      </c>
      <c r="D37" s="96">
        <v>1</v>
      </c>
      <c r="E37" s="330">
        <v>106800000</v>
      </c>
    </row>
    <row r="38" spans="1:6" s="29" customFormat="1">
      <c r="A38" s="349"/>
      <c r="B38" s="92"/>
      <c r="C38" s="398"/>
      <c r="D38" s="398"/>
      <c r="E38" s="330"/>
    </row>
    <row r="39" spans="1:6" s="94" customFormat="1" ht="25.5">
      <c r="A39" s="400" t="s">
        <v>9</v>
      </c>
      <c r="B39" s="292" t="s">
        <v>265</v>
      </c>
      <c r="C39" s="246"/>
      <c r="D39" s="106"/>
      <c r="E39" s="334">
        <f>SUM(E40:E49)</f>
        <v>1720000000</v>
      </c>
      <c r="F39" s="98">
        <f>SUM(E40:E47)</f>
        <v>1380000000</v>
      </c>
    </row>
    <row r="40" spans="1:6" s="94" customFormat="1" ht="25.5">
      <c r="A40" s="329">
        <v>1</v>
      </c>
      <c r="B40" s="293" t="s">
        <v>371</v>
      </c>
      <c r="C40" s="91" t="s">
        <v>260</v>
      </c>
      <c r="D40" s="100">
        <v>1</v>
      </c>
      <c r="E40" s="335">
        <v>200000000</v>
      </c>
      <c r="F40" s="98"/>
    </row>
    <row r="41" spans="1:6" s="94" customFormat="1" ht="25.5">
      <c r="A41" s="329">
        <v>2</v>
      </c>
      <c r="B41" s="293" t="s">
        <v>651</v>
      </c>
      <c r="C41" s="91" t="s">
        <v>260</v>
      </c>
      <c r="D41" s="100">
        <v>1</v>
      </c>
      <c r="E41" s="336">
        <v>210000000</v>
      </c>
      <c r="F41" s="98" t="s">
        <v>419</v>
      </c>
    </row>
    <row r="42" spans="1:6" s="94" customFormat="1" ht="25.5">
      <c r="A42" s="329">
        <v>3</v>
      </c>
      <c r="B42" s="293" t="s">
        <v>652</v>
      </c>
      <c r="C42" s="91" t="s">
        <v>260</v>
      </c>
      <c r="D42" s="100">
        <v>1</v>
      </c>
      <c r="E42" s="335">
        <v>210000000</v>
      </c>
      <c r="F42" s="98" t="s">
        <v>419</v>
      </c>
    </row>
    <row r="43" spans="1:6" s="94" customFormat="1" ht="25.5">
      <c r="A43" s="329">
        <v>4</v>
      </c>
      <c r="B43" s="293" t="s">
        <v>653</v>
      </c>
      <c r="C43" s="91" t="s">
        <v>260</v>
      </c>
      <c r="D43" s="100">
        <v>1</v>
      </c>
      <c r="E43" s="335">
        <v>210000000</v>
      </c>
      <c r="F43" s="98" t="s">
        <v>419</v>
      </c>
    </row>
    <row r="44" spans="1:6" s="94" customFormat="1" ht="25.5">
      <c r="A44" s="329">
        <v>5</v>
      </c>
      <c r="B44" s="293" t="s">
        <v>654</v>
      </c>
      <c r="C44" s="91" t="s">
        <v>260</v>
      </c>
      <c r="D44" s="100">
        <v>1</v>
      </c>
      <c r="E44" s="335">
        <v>210000000</v>
      </c>
      <c r="F44" s="98" t="s">
        <v>419</v>
      </c>
    </row>
    <row r="45" spans="1:6" s="94" customFormat="1" ht="30.75" customHeight="1">
      <c r="A45" s="329">
        <v>6</v>
      </c>
      <c r="B45" s="293" t="s">
        <v>655</v>
      </c>
      <c r="C45" s="91" t="s">
        <v>260</v>
      </c>
      <c r="D45" s="100">
        <v>1</v>
      </c>
      <c r="E45" s="335">
        <v>210000000</v>
      </c>
      <c r="F45" s="98" t="s">
        <v>419</v>
      </c>
    </row>
    <row r="46" spans="1:6" s="94" customFormat="1" ht="25.5">
      <c r="A46" s="329">
        <v>7</v>
      </c>
      <c r="B46" s="293" t="s">
        <v>512</v>
      </c>
      <c r="C46" s="91" t="s">
        <v>260</v>
      </c>
      <c r="D46" s="100">
        <v>1</v>
      </c>
      <c r="E46" s="401">
        <v>50000000</v>
      </c>
      <c r="F46" s="98" t="s">
        <v>473</v>
      </c>
    </row>
    <row r="47" spans="1:6" s="94" customFormat="1" ht="38.25">
      <c r="A47" s="329">
        <v>8</v>
      </c>
      <c r="B47" s="293" t="s">
        <v>513</v>
      </c>
      <c r="C47" s="91" t="s">
        <v>260</v>
      </c>
      <c r="D47" s="100">
        <v>1</v>
      </c>
      <c r="E47" s="465">
        <v>80000000</v>
      </c>
      <c r="F47" s="98" t="s">
        <v>473</v>
      </c>
    </row>
    <row r="48" spans="1:6" s="94" customFormat="1" ht="38.25">
      <c r="A48" s="329">
        <v>9</v>
      </c>
      <c r="B48" s="293" t="s">
        <v>650</v>
      </c>
      <c r="C48" s="91" t="s">
        <v>514</v>
      </c>
      <c r="D48" s="100">
        <v>1</v>
      </c>
      <c r="E48" s="465">
        <v>200000000</v>
      </c>
      <c r="F48" s="98" t="s">
        <v>473</v>
      </c>
    </row>
    <row r="49" spans="1:6" s="94" customFormat="1" ht="38.25">
      <c r="A49" s="329">
        <v>10</v>
      </c>
      <c r="B49" s="293" t="s">
        <v>526</v>
      </c>
      <c r="C49" s="91" t="s">
        <v>514</v>
      </c>
      <c r="D49" s="100">
        <v>1</v>
      </c>
      <c r="E49" s="465">
        <v>140000000</v>
      </c>
      <c r="F49" s="98" t="s">
        <v>473</v>
      </c>
    </row>
    <row r="50" spans="1:6" s="94" customFormat="1" ht="14.25" customHeight="1">
      <c r="A50" s="441"/>
      <c r="B50" s="442"/>
      <c r="C50" s="445"/>
      <c r="D50" s="444"/>
      <c r="E50" s="448"/>
      <c r="F50" s="98"/>
    </row>
    <row r="51" spans="1:6" s="94" customFormat="1" ht="25.5">
      <c r="A51" s="393" t="s">
        <v>6</v>
      </c>
      <c r="B51" s="292" t="s">
        <v>65</v>
      </c>
      <c r="C51" s="246"/>
      <c r="D51" s="100"/>
      <c r="E51" s="337">
        <f>SUM(E52:E53)</f>
        <v>385000000</v>
      </c>
      <c r="F51" s="98"/>
    </row>
    <row r="52" spans="1:6" s="94" customFormat="1" ht="21" customHeight="1">
      <c r="A52" s="329">
        <v>1</v>
      </c>
      <c r="B52" s="404" t="s">
        <v>480</v>
      </c>
      <c r="C52" s="288" t="s">
        <v>119</v>
      </c>
      <c r="D52" s="100">
        <v>1</v>
      </c>
      <c r="E52" s="440">
        <v>200000000</v>
      </c>
      <c r="F52" s="98"/>
    </row>
    <row r="53" spans="1:6" s="94" customFormat="1">
      <c r="A53" s="329">
        <v>2</v>
      </c>
      <c r="B53" s="404" t="s">
        <v>372</v>
      </c>
      <c r="C53" s="26" t="s">
        <v>260</v>
      </c>
      <c r="D53" s="100">
        <v>1</v>
      </c>
      <c r="E53" s="440">
        <v>185000000</v>
      </c>
      <c r="F53" s="98"/>
    </row>
    <row r="54" spans="1:6" s="94" customFormat="1">
      <c r="A54" s="329"/>
      <c r="B54" s="404"/>
      <c r="C54" s="91"/>
      <c r="D54" s="100"/>
      <c r="E54" s="401"/>
      <c r="F54" s="98"/>
    </row>
    <row r="55" spans="1:6" s="29" customFormat="1" ht="25.5">
      <c r="A55" s="332" t="s">
        <v>3</v>
      </c>
      <c r="B55" s="101" t="s">
        <v>69</v>
      </c>
      <c r="C55" s="26"/>
      <c r="D55" s="100"/>
      <c r="E55" s="328">
        <f>SUM(E56:E63)</f>
        <v>1167230900</v>
      </c>
      <c r="F55" s="399">
        <f>SUM(E56:E63)</f>
        <v>1167230900</v>
      </c>
    </row>
    <row r="56" spans="1:6" s="29" customFormat="1" ht="25.5">
      <c r="A56" s="329">
        <v>1</v>
      </c>
      <c r="B56" s="99" t="s">
        <v>656</v>
      </c>
      <c r="C56" s="26" t="s">
        <v>117</v>
      </c>
      <c r="D56" s="96">
        <v>1</v>
      </c>
      <c r="E56" s="330">
        <v>114000000</v>
      </c>
    </row>
    <row r="57" spans="1:6" s="29" customFormat="1">
      <c r="A57" s="329">
        <v>2</v>
      </c>
      <c r="B57" s="92" t="s">
        <v>122</v>
      </c>
      <c r="C57" s="20" t="s">
        <v>117</v>
      </c>
      <c r="D57" s="100">
        <v>1</v>
      </c>
      <c r="E57" s="97">
        <v>76000000</v>
      </c>
    </row>
    <row r="58" spans="1:6" s="29" customFormat="1">
      <c r="A58" s="329">
        <v>3</v>
      </c>
      <c r="B58" s="92" t="s">
        <v>123</v>
      </c>
      <c r="C58" s="20" t="s">
        <v>117</v>
      </c>
      <c r="D58" s="100" t="s">
        <v>518</v>
      </c>
      <c r="E58" s="97">
        <v>168000000</v>
      </c>
    </row>
    <row r="59" spans="1:6" s="29" customFormat="1">
      <c r="A59" s="329">
        <v>4</v>
      </c>
      <c r="B59" s="92" t="s">
        <v>410</v>
      </c>
      <c r="C59" s="20"/>
      <c r="D59" s="100"/>
      <c r="E59" s="97">
        <v>53155000</v>
      </c>
    </row>
    <row r="60" spans="1:6" s="29" customFormat="1">
      <c r="A60" s="329">
        <v>5</v>
      </c>
      <c r="B60" s="92" t="s">
        <v>331</v>
      </c>
      <c r="C60" s="20" t="s">
        <v>124</v>
      </c>
      <c r="D60" s="100" t="s">
        <v>302</v>
      </c>
      <c r="E60" s="97">
        <v>120000000</v>
      </c>
    </row>
    <row r="61" spans="1:6" s="29" customFormat="1" ht="25.5">
      <c r="A61" s="329">
        <v>6</v>
      </c>
      <c r="B61" s="289" t="s">
        <v>412</v>
      </c>
      <c r="C61" s="26" t="s">
        <v>232</v>
      </c>
      <c r="D61" s="100">
        <v>1</v>
      </c>
      <c r="E61" s="97">
        <v>86875900</v>
      </c>
    </row>
    <row r="62" spans="1:6" s="29" customFormat="1" ht="25.5">
      <c r="A62" s="329">
        <v>7</v>
      </c>
      <c r="B62" s="289" t="s">
        <v>475</v>
      </c>
      <c r="C62" s="26" t="s">
        <v>232</v>
      </c>
      <c r="D62" s="100">
        <v>1</v>
      </c>
      <c r="E62" s="97">
        <v>49200000</v>
      </c>
    </row>
    <row r="63" spans="1:6" s="29" customFormat="1" ht="25.5">
      <c r="A63" s="329">
        <v>8</v>
      </c>
      <c r="B63" s="289" t="s">
        <v>413</v>
      </c>
      <c r="C63" s="26" t="s">
        <v>232</v>
      </c>
      <c r="D63" s="100">
        <v>1</v>
      </c>
      <c r="E63" s="97">
        <v>500000000</v>
      </c>
    </row>
    <row r="64" spans="1:6" s="29" customFormat="1">
      <c r="A64" s="329"/>
      <c r="B64" s="289"/>
      <c r="C64" s="26"/>
      <c r="D64" s="100"/>
      <c r="E64" s="97"/>
    </row>
    <row r="65" spans="1:6" s="94" customFormat="1" ht="25.5">
      <c r="A65" s="332" t="s">
        <v>1</v>
      </c>
      <c r="B65" s="291" t="s">
        <v>68</v>
      </c>
      <c r="C65" s="26"/>
      <c r="D65" s="100"/>
      <c r="E65" s="103">
        <f>SUM(E66:E75)</f>
        <v>1676655000</v>
      </c>
      <c r="F65" s="102">
        <f>SUM(E66:E75)</f>
        <v>1676655000</v>
      </c>
    </row>
    <row r="66" spans="1:6" s="94" customFormat="1" ht="25.5">
      <c r="A66" s="329">
        <v>1</v>
      </c>
      <c r="B66" s="290" t="s">
        <v>418</v>
      </c>
      <c r="C66" s="26" t="s">
        <v>117</v>
      </c>
      <c r="D66" s="100">
        <v>1</v>
      </c>
      <c r="E66" s="333">
        <v>140095000</v>
      </c>
      <c r="F66" s="98"/>
    </row>
    <row r="67" spans="1:6" s="94" customFormat="1" ht="25.5">
      <c r="A67" s="329">
        <v>2</v>
      </c>
      <c r="B67" s="290" t="s">
        <v>414</v>
      </c>
      <c r="C67" s="26" t="s">
        <v>232</v>
      </c>
      <c r="D67" s="100">
        <v>1</v>
      </c>
      <c r="E67" s="245">
        <f>422900000+30000000+95000000</f>
        <v>547900000</v>
      </c>
    </row>
    <row r="68" spans="1:6" s="94" customFormat="1" ht="25.5">
      <c r="A68" s="329">
        <v>3</v>
      </c>
      <c r="B68" s="290" t="s">
        <v>411</v>
      </c>
      <c r="C68" s="26" t="s">
        <v>232</v>
      </c>
      <c r="D68" s="100">
        <v>1</v>
      </c>
      <c r="E68" s="245">
        <v>45350000</v>
      </c>
    </row>
    <row r="69" spans="1:6" s="94" customFormat="1" ht="25.5">
      <c r="A69" s="329">
        <v>4</v>
      </c>
      <c r="B69" s="290" t="s">
        <v>417</v>
      </c>
      <c r="C69" s="26" t="s">
        <v>232</v>
      </c>
      <c r="D69" s="100">
        <v>1</v>
      </c>
      <c r="E69" s="245">
        <v>200000000</v>
      </c>
    </row>
    <row r="70" spans="1:6" s="94" customFormat="1" ht="25.5">
      <c r="A70" s="329">
        <v>5</v>
      </c>
      <c r="B70" s="290" t="s">
        <v>476</v>
      </c>
      <c r="C70" s="26" t="s">
        <v>232</v>
      </c>
      <c r="D70" s="100">
        <v>1</v>
      </c>
      <c r="E70" s="245">
        <v>89900000</v>
      </c>
    </row>
    <row r="71" spans="1:6" s="94" customFormat="1" ht="25.5">
      <c r="A71" s="329">
        <v>6</v>
      </c>
      <c r="B71" s="290" t="s">
        <v>477</v>
      </c>
      <c r="C71" s="26" t="s">
        <v>232</v>
      </c>
      <c r="D71" s="100">
        <v>1</v>
      </c>
      <c r="E71" s="245">
        <v>55850000</v>
      </c>
      <c r="F71" s="98"/>
    </row>
    <row r="72" spans="1:6" s="94" customFormat="1" ht="25.5">
      <c r="A72" s="329">
        <v>7</v>
      </c>
      <c r="B72" s="290" t="s">
        <v>478</v>
      </c>
      <c r="C72" s="26" t="s">
        <v>232</v>
      </c>
      <c r="D72" s="100">
        <v>1</v>
      </c>
      <c r="E72" s="245">
        <v>137150000</v>
      </c>
      <c r="F72" s="98"/>
    </row>
    <row r="73" spans="1:6" s="94" customFormat="1" ht="25.5">
      <c r="A73" s="329">
        <v>8</v>
      </c>
      <c r="B73" s="290" t="s">
        <v>415</v>
      </c>
      <c r="C73" s="26" t="s">
        <v>232</v>
      </c>
      <c r="D73" s="100">
        <v>1</v>
      </c>
      <c r="E73" s="245">
        <v>197850000</v>
      </c>
      <c r="F73" s="98"/>
    </row>
    <row r="74" spans="1:6" s="94" customFormat="1" ht="25.5">
      <c r="A74" s="329">
        <v>9</v>
      </c>
      <c r="B74" s="290" t="s">
        <v>416</v>
      </c>
      <c r="C74" s="26" t="s">
        <v>232</v>
      </c>
      <c r="D74" s="100">
        <v>1</v>
      </c>
      <c r="E74" s="245">
        <v>175000000</v>
      </c>
      <c r="F74" s="98"/>
    </row>
    <row r="75" spans="1:6" s="94" customFormat="1" ht="38.25">
      <c r="A75" s="329">
        <v>10</v>
      </c>
      <c r="B75" s="290" t="s">
        <v>517</v>
      </c>
      <c r="C75" s="26" t="s">
        <v>232</v>
      </c>
      <c r="D75" s="100">
        <v>1</v>
      </c>
      <c r="E75" s="245">
        <v>87560000</v>
      </c>
      <c r="F75" s="98" t="s">
        <v>473</v>
      </c>
    </row>
    <row r="76" spans="1:6" s="94" customFormat="1">
      <c r="A76" s="441"/>
      <c r="B76" s="425"/>
      <c r="C76" s="443"/>
      <c r="D76" s="444"/>
      <c r="E76" s="446"/>
      <c r="F76" s="98"/>
    </row>
    <row r="77" spans="1:6" s="94" customFormat="1" ht="25.5">
      <c r="A77" s="400" t="s">
        <v>40</v>
      </c>
      <c r="B77" s="291" t="s">
        <v>67</v>
      </c>
      <c r="C77" s="26"/>
      <c r="D77" s="100"/>
      <c r="E77" s="103">
        <f>SUM(E78)</f>
        <v>154780000</v>
      </c>
      <c r="F77" s="98">
        <f>E78</f>
        <v>154780000</v>
      </c>
    </row>
    <row r="78" spans="1:6" s="94" customFormat="1" ht="25.5">
      <c r="A78" s="329">
        <v>1</v>
      </c>
      <c r="B78" s="290" t="s">
        <v>370</v>
      </c>
      <c r="C78" s="26" t="s">
        <v>125</v>
      </c>
      <c r="D78" s="100">
        <v>1</v>
      </c>
      <c r="E78" s="104">
        <v>154780000</v>
      </c>
      <c r="F78" s="98"/>
    </row>
    <row r="79" spans="1:6" s="94" customFormat="1">
      <c r="A79" s="329"/>
      <c r="B79" s="290"/>
      <c r="C79" s="26"/>
      <c r="D79" s="100"/>
      <c r="E79" s="104"/>
      <c r="F79" s="98"/>
    </row>
    <row r="80" spans="1:6" s="94" customFormat="1" ht="25.5">
      <c r="A80" s="400" t="s">
        <v>38</v>
      </c>
      <c r="B80" s="291" t="s">
        <v>66</v>
      </c>
      <c r="C80" s="26"/>
      <c r="D80" s="100"/>
      <c r="E80" s="103">
        <f>SUM(E81:E83)</f>
        <v>300000000</v>
      </c>
      <c r="F80" s="98"/>
    </row>
    <row r="81" spans="1:6" s="94" customFormat="1">
      <c r="A81" s="329">
        <v>1</v>
      </c>
      <c r="B81" s="290" t="s">
        <v>479</v>
      </c>
      <c r="C81" s="26"/>
      <c r="D81" s="100"/>
      <c r="E81" s="104">
        <v>100000000</v>
      </c>
      <c r="F81" s="98"/>
    </row>
    <row r="82" spans="1:6" s="94" customFormat="1">
      <c r="A82" s="329">
        <v>2</v>
      </c>
      <c r="B82" s="290" t="s">
        <v>121</v>
      </c>
      <c r="C82" s="26" t="s">
        <v>117</v>
      </c>
      <c r="D82" s="100">
        <v>1</v>
      </c>
      <c r="E82" s="104">
        <v>200000000</v>
      </c>
      <c r="F82" s="98"/>
    </row>
    <row r="83" spans="1:6" s="94" customFormat="1">
      <c r="A83" s="329"/>
      <c r="B83" s="290"/>
      <c r="C83" s="26"/>
      <c r="D83" s="100"/>
      <c r="E83" s="104"/>
      <c r="F83" s="98"/>
    </row>
    <row r="84" spans="1:6" s="94" customFormat="1" ht="25.5">
      <c r="A84" s="109" t="s">
        <v>35</v>
      </c>
      <c r="B84" s="292" t="s">
        <v>64</v>
      </c>
      <c r="C84" s="246"/>
      <c r="D84" s="108"/>
      <c r="E84" s="337">
        <f>SUM(E85:E89)</f>
        <v>2731700000</v>
      </c>
      <c r="F84" s="98">
        <f>SUM(E85:E89)</f>
        <v>2731700000</v>
      </c>
    </row>
    <row r="85" spans="1:6" s="94" customFormat="1">
      <c r="A85" s="107">
        <v>1</v>
      </c>
      <c r="B85" s="293" t="s">
        <v>373</v>
      </c>
      <c r="C85" s="288" t="s">
        <v>119</v>
      </c>
      <c r="D85" s="100">
        <v>1</v>
      </c>
      <c r="E85" s="401">
        <v>192400000</v>
      </c>
      <c r="F85" s="98"/>
    </row>
    <row r="86" spans="1:6" s="94" customFormat="1">
      <c r="A86" s="107">
        <v>2</v>
      </c>
      <c r="B86" s="293" t="s">
        <v>374</v>
      </c>
      <c r="C86" s="288" t="s">
        <v>119</v>
      </c>
      <c r="D86" s="100">
        <v>1</v>
      </c>
      <c r="E86" s="401">
        <v>35000000</v>
      </c>
    </row>
    <row r="87" spans="1:6" s="94" customFormat="1" ht="25.5">
      <c r="A87" s="107">
        <v>3</v>
      </c>
      <c r="B87" s="293" t="s">
        <v>375</v>
      </c>
      <c r="C87" s="288" t="s">
        <v>119</v>
      </c>
      <c r="D87" s="100">
        <v>1</v>
      </c>
      <c r="E87" s="401">
        <v>2214300000</v>
      </c>
    </row>
    <row r="88" spans="1:6" s="94" customFormat="1" ht="25.5">
      <c r="A88" s="107">
        <v>4</v>
      </c>
      <c r="B88" s="293" t="s">
        <v>376</v>
      </c>
      <c r="C88" s="288" t="s">
        <v>119</v>
      </c>
      <c r="D88" s="100">
        <v>1</v>
      </c>
      <c r="E88" s="335">
        <v>110000000</v>
      </c>
    </row>
    <row r="89" spans="1:6" s="94" customFormat="1" ht="25.5">
      <c r="A89" s="107">
        <v>5</v>
      </c>
      <c r="B89" s="293" t="s">
        <v>515</v>
      </c>
      <c r="C89" s="288" t="s">
        <v>117</v>
      </c>
      <c r="D89" s="100"/>
      <c r="E89" s="401">
        <v>180000000</v>
      </c>
      <c r="F89" s="94" t="s">
        <v>473</v>
      </c>
    </row>
    <row r="90" spans="1:6" s="94" customFormat="1">
      <c r="A90" s="107"/>
      <c r="B90" s="293"/>
      <c r="C90" s="288"/>
      <c r="D90" s="100"/>
      <c r="E90" s="401"/>
    </row>
    <row r="91" spans="1:6" s="94" customFormat="1" ht="25.5">
      <c r="A91" s="109" t="s">
        <v>35</v>
      </c>
      <c r="B91" s="292" t="s">
        <v>377</v>
      </c>
      <c r="C91" s="247"/>
      <c r="D91" s="100"/>
      <c r="E91" s="466">
        <f>SUM(E92:E104)</f>
        <v>1699567000</v>
      </c>
    </row>
    <row r="92" spans="1:6" s="94" customFormat="1" ht="25.5">
      <c r="A92" s="107">
        <v>1</v>
      </c>
      <c r="B92" s="293" t="s">
        <v>481</v>
      </c>
      <c r="C92" s="288" t="s">
        <v>119</v>
      </c>
      <c r="D92" s="100">
        <v>1</v>
      </c>
      <c r="E92" s="335">
        <v>25510000</v>
      </c>
    </row>
    <row r="93" spans="1:6" s="94" customFormat="1" ht="25.5">
      <c r="A93" s="107">
        <v>2</v>
      </c>
      <c r="B93" s="293" t="s">
        <v>482</v>
      </c>
      <c r="C93" s="288" t="s">
        <v>119</v>
      </c>
      <c r="D93" s="100">
        <v>1</v>
      </c>
      <c r="E93" s="335">
        <v>72700000</v>
      </c>
      <c r="F93" s="98"/>
    </row>
    <row r="94" spans="1:6" s="94" customFormat="1" ht="25.5">
      <c r="A94" s="107">
        <v>3</v>
      </c>
      <c r="B94" s="293" t="s">
        <v>483</v>
      </c>
      <c r="C94" s="288" t="s">
        <v>119</v>
      </c>
      <c r="D94" s="100">
        <v>1</v>
      </c>
      <c r="E94" s="335">
        <v>150000000</v>
      </c>
      <c r="F94" s="98"/>
    </row>
    <row r="95" spans="1:6" s="94" customFormat="1" ht="38.25">
      <c r="A95" s="107">
        <v>4</v>
      </c>
      <c r="B95" s="293" t="s">
        <v>378</v>
      </c>
      <c r="C95" s="247" t="s">
        <v>119</v>
      </c>
      <c r="D95" s="100">
        <v>1</v>
      </c>
      <c r="E95" s="335">
        <v>160950000</v>
      </c>
      <c r="F95" s="98"/>
    </row>
    <row r="96" spans="1:6" s="94" customFormat="1" ht="38.25">
      <c r="A96" s="107">
        <v>5</v>
      </c>
      <c r="B96" s="293" t="s">
        <v>379</v>
      </c>
      <c r="C96" s="247" t="s">
        <v>119</v>
      </c>
      <c r="D96" s="100">
        <v>1</v>
      </c>
      <c r="E96" s="335">
        <v>125000000</v>
      </c>
      <c r="F96" s="98"/>
    </row>
    <row r="97" spans="1:7" s="94" customFormat="1">
      <c r="A97" s="107">
        <v>6</v>
      </c>
      <c r="B97" s="293" t="s">
        <v>484</v>
      </c>
      <c r="C97" s="288" t="s">
        <v>119</v>
      </c>
      <c r="D97" s="100">
        <v>1</v>
      </c>
      <c r="E97" s="335">
        <v>89000000</v>
      </c>
      <c r="F97" s="98"/>
    </row>
    <row r="98" spans="1:7" s="94" customFormat="1" ht="25.5">
      <c r="A98" s="107">
        <v>7</v>
      </c>
      <c r="B98" s="293" t="s">
        <v>485</v>
      </c>
      <c r="C98" s="288" t="s">
        <v>119</v>
      </c>
      <c r="D98" s="100">
        <v>1</v>
      </c>
      <c r="E98" s="335">
        <v>75387000</v>
      </c>
      <c r="F98" s="98"/>
    </row>
    <row r="99" spans="1:7" s="94" customFormat="1" ht="25.5">
      <c r="A99" s="107">
        <v>8</v>
      </c>
      <c r="B99" s="293" t="s">
        <v>380</v>
      </c>
      <c r="C99" s="247" t="s">
        <v>119</v>
      </c>
      <c r="D99" s="100">
        <v>1</v>
      </c>
      <c r="E99" s="335">
        <v>200887000</v>
      </c>
      <c r="F99" s="98"/>
    </row>
    <row r="100" spans="1:7" s="94" customFormat="1" ht="25.5">
      <c r="A100" s="107">
        <v>9</v>
      </c>
      <c r="B100" s="293" t="s">
        <v>381</v>
      </c>
      <c r="C100" s="247" t="s">
        <v>119</v>
      </c>
      <c r="D100" s="100">
        <v>1</v>
      </c>
      <c r="E100" s="335">
        <v>108883000</v>
      </c>
      <c r="F100" s="98"/>
    </row>
    <row r="101" spans="1:7" s="94" customFormat="1" ht="40.5" customHeight="1">
      <c r="A101" s="107">
        <v>10</v>
      </c>
      <c r="B101" s="293" t="s">
        <v>382</v>
      </c>
      <c r="C101" s="247" t="s">
        <v>119</v>
      </c>
      <c r="D101" s="100">
        <v>1</v>
      </c>
      <c r="E101" s="335">
        <v>116450000</v>
      </c>
      <c r="F101" s="98"/>
    </row>
    <row r="102" spans="1:7" s="94" customFormat="1" ht="25.5">
      <c r="A102" s="107">
        <v>11</v>
      </c>
      <c r="B102" s="293" t="s">
        <v>486</v>
      </c>
      <c r="C102" s="288" t="s">
        <v>119</v>
      </c>
      <c r="D102" s="100">
        <v>1</v>
      </c>
      <c r="E102" s="335">
        <v>374800000</v>
      </c>
      <c r="F102" s="98"/>
    </row>
    <row r="103" spans="1:7" s="94" customFormat="1" ht="25.5">
      <c r="A103" s="107">
        <v>12</v>
      </c>
      <c r="B103" s="293" t="s">
        <v>383</v>
      </c>
      <c r="C103" s="247" t="s">
        <v>119</v>
      </c>
      <c r="D103" s="100">
        <v>1</v>
      </c>
      <c r="E103" s="401">
        <v>100000000</v>
      </c>
      <c r="F103" s="98"/>
    </row>
    <row r="104" spans="1:7" s="94" customFormat="1" ht="45.75" customHeight="1">
      <c r="A104" s="107">
        <v>13</v>
      </c>
      <c r="B104" s="404" t="s">
        <v>522</v>
      </c>
      <c r="C104" s="447" t="s">
        <v>119</v>
      </c>
      <c r="D104" s="100">
        <v>1</v>
      </c>
      <c r="E104" s="401">
        <v>100000000</v>
      </c>
      <c r="F104" s="98" t="s">
        <v>473</v>
      </c>
    </row>
    <row r="105" spans="1:7" s="105" customFormat="1" ht="21" customHeight="1">
      <c r="A105" s="651" t="s">
        <v>83</v>
      </c>
      <c r="B105" s="651"/>
      <c r="C105" s="651"/>
      <c r="D105" s="651"/>
      <c r="E105" s="563">
        <f>SUM(E91,E84,E80,E77,E65,E55,E51,E39,E35,E32,E24,E10,E6)</f>
        <v>12304110000</v>
      </c>
      <c r="F105" s="276"/>
      <c r="G105" s="343">
        <f>E105-F105</f>
        <v>12304110000</v>
      </c>
    </row>
    <row r="106" spans="1:7" s="105" customFormat="1">
      <c r="A106" s="110"/>
      <c r="C106" s="257"/>
      <c r="D106" s="110"/>
      <c r="E106" s="111"/>
    </row>
    <row r="107" spans="1:7" s="105" customFormat="1">
      <c r="A107" s="110"/>
      <c r="C107" s="257"/>
      <c r="D107" s="110"/>
      <c r="E107" s="111"/>
    </row>
    <row r="108" spans="1:7" s="105" customFormat="1">
      <c r="A108" s="110"/>
      <c r="B108" s="105" t="s">
        <v>266</v>
      </c>
      <c r="C108" s="257"/>
      <c r="D108" s="110"/>
      <c r="E108" s="111"/>
    </row>
    <row r="109" spans="1:7" s="105" customFormat="1">
      <c r="A109" s="110"/>
      <c r="B109" s="105" t="s">
        <v>267</v>
      </c>
      <c r="C109" s="257"/>
      <c r="D109" s="110"/>
      <c r="E109" s="239"/>
    </row>
    <row r="110" spans="1:7" s="105" customFormat="1">
      <c r="A110" s="110"/>
      <c r="B110" s="112"/>
      <c r="C110" s="257"/>
      <c r="D110" s="110"/>
      <c r="E110" s="238"/>
      <c r="F110" s="259"/>
    </row>
    <row r="111" spans="1:7" s="105" customFormat="1">
      <c r="A111" s="110"/>
      <c r="C111" s="257"/>
      <c r="D111" s="110"/>
      <c r="E111" s="111"/>
    </row>
    <row r="112" spans="1:7" s="105" customFormat="1">
      <c r="A112" s="110"/>
      <c r="C112" s="257"/>
      <c r="D112" s="110"/>
      <c r="E112" s="276">
        <v>14099363000</v>
      </c>
      <c r="F112" s="105" t="s">
        <v>353</v>
      </c>
    </row>
    <row r="113" spans="1:6" s="105" customFormat="1">
      <c r="A113" s="110"/>
      <c r="B113" s="105" t="s">
        <v>354</v>
      </c>
      <c r="C113" s="338">
        <f>[16]rekap!C13</f>
        <v>14099363000</v>
      </c>
      <c r="D113" s="110"/>
      <c r="E113" s="276">
        <f>E112-E105</f>
        <v>1795253000</v>
      </c>
    </row>
    <row r="114" spans="1:6" s="105" customFormat="1">
      <c r="A114" s="110"/>
      <c r="B114" s="105" t="s">
        <v>408</v>
      </c>
      <c r="C114" s="338">
        <f>E105</f>
        <v>12304110000</v>
      </c>
      <c r="D114" s="110"/>
      <c r="E114" s="111"/>
    </row>
    <row r="115" spans="1:6" s="105" customFormat="1">
      <c r="A115" s="110"/>
      <c r="B115" s="105" t="s">
        <v>409</v>
      </c>
      <c r="C115" s="338">
        <f>C113-C114</f>
        <v>1795253000</v>
      </c>
      <c r="D115" s="110"/>
      <c r="E115" s="111"/>
    </row>
    <row r="116" spans="1:6" s="105" customFormat="1">
      <c r="A116" s="110"/>
      <c r="C116" s="257"/>
      <c r="D116" s="110"/>
      <c r="E116" s="111"/>
    </row>
    <row r="117" spans="1:6" s="105" customFormat="1">
      <c r="A117" s="110"/>
      <c r="C117" s="257"/>
      <c r="D117" s="110"/>
      <c r="E117" s="111"/>
    </row>
    <row r="118" spans="1:6" s="105" customFormat="1">
      <c r="A118" s="110"/>
      <c r="C118" s="257"/>
      <c r="D118" s="110"/>
      <c r="E118" s="111"/>
    </row>
    <row r="119" spans="1:6" s="105" customFormat="1">
      <c r="A119" s="110"/>
      <c r="C119" s="257"/>
      <c r="D119" s="110"/>
      <c r="E119" s="111"/>
    </row>
    <row r="120" spans="1:6" s="105" customFormat="1">
      <c r="A120" s="110"/>
      <c r="C120" s="257"/>
      <c r="D120" s="110"/>
      <c r="E120" s="111"/>
      <c r="F120" s="105">
        <f>24255472900-297000000</f>
        <v>23958472900</v>
      </c>
    </row>
    <row r="121" spans="1:6" s="105" customFormat="1">
      <c r="A121" s="110"/>
      <c r="C121" s="257"/>
      <c r="D121" s="110"/>
      <c r="E121" s="111"/>
    </row>
    <row r="122" spans="1:6" s="105" customFormat="1">
      <c r="A122" s="110"/>
      <c r="C122" s="257"/>
      <c r="D122" s="110"/>
      <c r="E122" s="111"/>
    </row>
    <row r="123" spans="1:6" s="105" customFormat="1">
      <c r="A123" s="110"/>
      <c r="C123" s="257"/>
      <c r="D123" s="110"/>
      <c r="E123" s="111"/>
    </row>
    <row r="124" spans="1:6" s="105" customFormat="1">
      <c r="A124" s="110"/>
      <c r="C124" s="257"/>
      <c r="D124" s="110"/>
      <c r="E124" s="111"/>
    </row>
    <row r="125" spans="1:6" s="105" customFormat="1">
      <c r="A125" s="110"/>
      <c r="C125" s="257"/>
      <c r="D125" s="110"/>
      <c r="E125" s="111"/>
    </row>
    <row r="126" spans="1:6" s="105" customFormat="1">
      <c r="A126" s="110"/>
      <c r="C126" s="257"/>
      <c r="D126" s="110"/>
      <c r="E126" s="111"/>
    </row>
    <row r="127" spans="1:6" s="105" customFormat="1">
      <c r="A127" s="110"/>
      <c r="C127" s="257"/>
      <c r="D127" s="110"/>
      <c r="E127" s="111"/>
    </row>
    <row r="128" spans="1:6" s="105" customFormat="1">
      <c r="A128" s="110"/>
      <c r="C128" s="257"/>
      <c r="D128" s="110"/>
      <c r="E128" s="111"/>
    </row>
    <row r="129" spans="1:5" s="105" customFormat="1">
      <c r="A129" s="110"/>
      <c r="C129" s="257"/>
      <c r="D129" s="110"/>
      <c r="E129" s="111"/>
    </row>
    <row r="130" spans="1:5" s="105" customFormat="1">
      <c r="A130" s="110"/>
      <c r="C130" s="257"/>
      <c r="D130" s="110"/>
      <c r="E130" s="111"/>
    </row>
    <row r="131" spans="1:5" s="105" customFormat="1">
      <c r="A131" s="110"/>
      <c r="C131" s="257"/>
      <c r="D131" s="110"/>
      <c r="E131" s="111"/>
    </row>
    <row r="132" spans="1:5" s="105" customFormat="1">
      <c r="A132" s="113"/>
      <c r="B132" s="114"/>
      <c r="C132" s="258"/>
      <c r="D132" s="113"/>
      <c r="E132" s="115"/>
    </row>
    <row r="133" spans="1:5" s="105" customFormat="1">
      <c r="A133" s="113"/>
      <c r="B133" s="114"/>
      <c r="C133" s="258"/>
      <c r="D133" s="113"/>
      <c r="E133" s="115"/>
    </row>
    <row r="134" spans="1:5" s="105" customFormat="1">
      <c r="A134" s="113"/>
      <c r="B134" s="114"/>
      <c r="C134" s="258"/>
      <c r="D134" s="113"/>
      <c r="E134" s="115"/>
    </row>
    <row r="135" spans="1:5" s="105" customFormat="1">
      <c r="A135" s="113"/>
      <c r="B135" s="114"/>
      <c r="C135" s="258"/>
      <c r="D135" s="113"/>
      <c r="E135" s="115"/>
    </row>
  </sheetData>
  <mergeCells count="1">
    <mergeCell ref="A105:D105"/>
  </mergeCells>
  <printOptions horizontalCentered="1"/>
  <pageMargins left="0.98425196850393704" right="0.39370078740157483" top="0.78740157480314965" bottom="1.1811023622047245" header="0.31496062992125984" footer="0.31496062992125984"/>
  <pageSetup paperSize="10001" scale="80" orientation="portrait" horizontalDpi="4294967293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K119"/>
  <sheetViews>
    <sheetView view="pageBreakPreview" topLeftCell="A16" zoomScaleSheetLayoutView="100" workbookViewId="0">
      <selection activeCell="B84" sqref="B84"/>
    </sheetView>
  </sheetViews>
  <sheetFormatPr defaultRowHeight="12.75"/>
  <cols>
    <col min="1" max="1" width="10" style="85" customWidth="1"/>
    <col min="2" max="2" width="37.7109375" style="79" customWidth="1"/>
    <col min="3" max="3" width="35.7109375" style="86" customWidth="1"/>
    <col min="4" max="4" width="11.7109375" style="90" customWidth="1"/>
    <col min="5" max="5" width="18.42578125" style="88" customWidth="1"/>
    <col min="6" max="7" width="9.140625" style="88"/>
    <col min="8" max="8" width="10.42578125" style="88" bestFit="1" customWidth="1"/>
    <col min="9" max="10" width="9.140625" style="88"/>
    <col min="11" max="11" width="16.5703125" style="88" bestFit="1" customWidth="1"/>
    <col min="12" max="16384" width="9.140625" style="88"/>
  </cols>
  <sheetData>
    <row r="1" spans="1:6" s="598" customFormat="1">
      <c r="A1" s="593" t="s">
        <v>233</v>
      </c>
      <c r="B1" s="594" t="s">
        <v>234</v>
      </c>
      <c r="C1" s="595"/>
      <c r="D1" s="596"/>
      <c r="E1" s="597"/>
    </row>
    <row r="2" spans="1:6" s="598" customFormat="1">
      <c r="A2" s="599" t="s">
        <v>32</v>
      </c>
      <c r="B2" s="594" t="s">
        <v>235</v>
      </c>
      <c r="C2" s="595"/>
      <c r="D2" s="596"/>
      <c r="E2" s="597"/>
    </row>
    <row r="3" spans="1:6" s="598" customFormat="1">
      <c r="B3" s="600"/>
      <c r="C3" s="595"/>
      <c r="D3" s="596"/>
      <c r="E3" s="402"/>
    </row>
    <row r="4" spans="1:6" s="601" customFormat="1" ht="37.5" customHeight="1">
      <c r="A4" s="553" t="s">
        <v>223</v>
      </c>
      <c r="B4" s="553" t="s">
        <v>224</v>
      </c>
      <c r="C4" s="553" t="s">
        <v>225</v>
      </c>
      <c r="D4" s="553" t="s">
        <v>226</v>
      </c>
      <c r="E4" s="531" t="s">
        <v>227</v>
      </c>
    </row>
    <row r="5" spans="1:6" s="535" customFormat="1" ht="16.5" customHeight="1">
      <c r="A5" s="22">
        <v>1</v>
      </c>
      <c r="B5" s="22">
        <v>2</v>
      </c>
      <c r="C5" s="22">
        <v>3</v>
      </c>
      <c r="D5" s="22">
        <v>4</v>
      </c>
      <c r="E5" s="542">
        <v>5</v>
      </c>
    </row>
    <row r="6" spans="1:6" s="82" customFormat="1" ht="25.5">
      <c r="A6" s="164" t="s">
        <v>31</v>
      </c>
      <c r="B6" s="165" t="s">
        <v>37</v>
      </c>
      <c r="C6" s="167"/>
      <c r="D6" s="168"/>
      <c r="E6" s="452">
        <f>SUM(E7)</f>
        <v>20000000</v>
      </c>
    </row>
    <row r="7" spans="1:6" s="82" customFormat="1" ht="18.75" customHeight="1">
      <c r="A7" s="295">
        <v>1</v>
      </c>
      <c r="B7" s="314" t="s">
        <v>337</v>
      </c>
      <c r="C7" s="167" t="s">
        <v>117</v>
      </c>
      <c r="D7" s="168">
        <v>1</v>
      </c>
      <c r="E7" s="249">
        <v>20000000</v>
      </c>
      <c r="F7" s="339">
        <f>E7</f>
        <v>20000000</v>
      </c>
    </row>
    <row r="8" spans="1:6" s="82" customFormat="1" ht="11.25" customHeight="1">
      <c r="A8" s="295"/>
      <c r="B8" s="314"/>
      <c r="C8" s="167"/>
      <c r="D8" s="168"/>
      <c r="E8" s="249"/>
    </row>
    <row r="9" spans="1:6" s="82" customFormat="1" ht="25.5">
      <c r="A9" s="164" t="s">
        <v>19</v>
      </c>
      <c r="B9" s="165" t="s">
        <v>33</v>
      </c>
      <c r="C9" s="167"/>
      <c r="D9" s="167"/>
      <c r="E9" s="452">
        <f>SUM(E10)</f>
        <v>187975000</v>
      </c>
      <c r="F9" s="340">
        <f>E10</f>
        <v>187975000</v>
      </c>
    </row>
    <row r="10" spans="1:6" s="82" customFormat="1" ht="25.5">
      <c r="A10" s="295">
        <v>1</v>
      </c>
      <c r="B10" s="314" t="s">
        <v>338</v>
      </c>
      <c r="C10" s="295" t="s">
        <v>260</v>
      </c>
      <c r="D10" s="295" t="s">
        <v>295</v>
      </c>
      <c r="E10" s="316">
        <v>187975000</v>
      </c>
    </row>
    <row r="11" spans="1:6" s="82" customFormat="1">
      <c r="A11" s="295"/>
      <c r="B11" s="314"/>
      <c r="C11" s="295"/>
      <c r="D11" s="315"/>
      <c r="E11" s="317"/>
    </row>
    <row r="12" spans="1:6" s="82" customFormat="1" ht="24" customHeight="1">
      <c r="A12" s="164" t="s">
        <v>16</v>
      </c>
      <c r="B12" s="165" t="s">
        <v>385</v>
      </c>
      <c r="C12" s="167"/>
      <c r="D12" s="167"/>
      <c r="E12" s="452">
        <f>SUM(E13:E14)</f>
        <v>804382600</v>
      </c>
      <c r="F12" s="340">
        <f>E13+E14</f>
        <v>804382600</v>
      </c>
    </row>
    <row r="13" spans="1:6" s="82" customFormat="1" ht="42" customHeight="1">
      <c r="A13" s="295">
        <v>1</v>
      </c>
      <c r="B13" s="314" t="s">
        <v>390</v>
      </c>
      <c r="C13" s="295" t="s">
        <v>117</v>
      </c>
      <c r="D13" s="315">
        <v>1</v>
      </c>
      <c r="E13" s="316">
        <v>304382600</v>
      </c>
    </row>
    <row r="14" spans="1:6" s="82" customFormat="1" ht="15.75" customHeight="1">
      <c r="A14" s="389">
        <v>2</v>
      </c>
      <c r="B14" s="390" t="s">
        <v>391</v>
      </c>
      <c r="C14" s="389" t="s">
        <v>117</v>
      </c>
      <c r="D14" s="391">
        <v>1</v>
      </c>
      <c r="E14" s="392">
        <v>500000000</v>
      </c>
    </row>
    <row r="15" spans="1:6" s="82" customFormat="1" ht="15.75" customHeight="1">
      <c r="A15" s="389"/>
      <c r="B15" s="390"/>
      <c r="C15" s="389"/>
      <c r="D15" s="391"/>
      <c r="E15" s="392"/>
    </row>
    <row r="16" spans="1:6" s="82" customFormat="1" ht="25.5">
      <c r="A16" s="164" t="s">
        <v>14</v>
      </c>
      <c r="B16" s="165" t="s">
        <v>344</v>
      </c>
      <c r="C16" s="167"/>
      <c r="D16" s="168"/>
      <c r="E16" s="452">
        <f>SUM(E17)</f>
        <v>414884500</v>
      </c>
    </row>
    <row r="17" spans="1:6" s="82" customFormat="1" ht="38.25">
      <c r="A17" s="295">
        <v>1</v>
      </c>
      <c r="B17" s="314" t="s">
        <v>657</v>
      </c>
      <c r="C17" s="295" t="s">
        <v>232</v>
      </c>
      <c r="D17" s="315" t="s">
        <v>345</v>
      </c>
      <c r="E17" s="318">
        <v>414884500</v>
      </c>
      <c r="F17" s="339">
        <f>E17</f>
        <v>414884500</v>
      </c>
    </row>
    <row r="18" spans="1:6" s="82" customFormat="1">
      <c r="A18" s="295"/>
      <c r="B18" s="314"/>
      <c r="C18" s="295"/>
      <c r="D18" s="315"/>
      <c r="E18" s="318"/>
    </row>
    <row r="19" spans="1:6" s="82" customFormat="1" ht="25.5">
      <c r="A19" s="164" t="s">
        <v>11</v>
      </c>
      <c r="B19" s="165" t="s">
        <v>339</v>
      </c>
      <c r="C19" s="167"/>
      <c r="D19" s="168"/>
      <c r="E19" s="452">
        <f>SUM(E20:E21)</f>
        <v>128266000</v>
      </c>
    </row>
    <row r="20" spans="1:6" s="82" customFormat="1" ht="25.5">
      <c r="A20" s="295">
        <v>1</v>
      </c>
      <c r="B20" s="314" t="s">
        <v>340</v>
      </c>
      <c r="C20" s="295" t="s">
        <v>232</v>
      </c>
      <c r="D20" s="315" t="s">
        <v>342</v>
      </c>
      <c r="E20" s="318">
        <v>83864000</v>
      </c>
      <c r="F20" s="339">
        <f>SUM(E20:E21)</f>
        <v>128266000</v>
      </c>
    </row>
    <row r="21" spans="1:6" s="82" customFormat="1" ht="25.5">
      <c r="A21" s="295">
        <v>2</v>
      </c>
      <c r="B21" s="314" t="s">
        <v>341</v>
      </c>
      <c r="C21" s="295" t="s">
        <v>232</v>
      </c>
      <c r="D21" s="315" t="s">
        <v>343</v>
      </c>
      <c r="E21" s="318">
        <v>44402000</v>
      </c>
    </row>
    <row r="22" spans="1:6" s="82" customFormat="1">
      <c r="A22" s="295"/>
      <c r="B22" s="314"/>
      <c r="C22" s="295"/>
      <c r="D22" s="315"/>
      <c r="E22" s="318"/>
    </row>
    <row r="23" spans="1:6" s="82" customFormat="1" ht="25.5">
      <c r="A23" s="164" t="s">
        <v>9</v>
      </c>
      <c r="B23" s="165" t="s">
        <v>39</v>
      </c>
      <c r="C23" s="167"/>
      <c r="D23" s="168"/>
      <c r="E23" s="452">
        <f>SUM(E24:E30)</f>
        <v>1853837000</v>
      </c>
      <c r="F23" s="339">
        <f>SUM(E24:E30)</f>
        <v>1853837000</v>
      </c>
    </row>
    <row r="24" spans="1:6" s="82" customFormat="1" ht="27" customHeight="1">
      <c r="A24" s="295">
        <v>1</v>
      </c>
      <c r="B24" s="390" t="s">
        <v>157</v>
      </c>
      <c r="C24" s="389" t="s">
        <v>117</v>
      </c>
      <c r="D24" s="391">
        <v>1</v>
      </c>
      <c r="E24" s="456">
        <v>90879000</v>
      </c>
    </row>
    <row r="25" spans="1:6" s="82" customFormat="1" ht="18.75" customHeight="1">
      <c r="A25" s="295">
        <v>2</v>
      </c>
      <c r="B25" s="390" t="s">
        <v>332</v>
      </c>
      <c r="C25" s="389" t="s">
        <v>328</v>
      </c>
      <c r="D25" s="391" t="s">
        <v>489</v>
      </c>
      <c r="E25" s="456">
        <v>100000000</v>
      </c>
    </row>
    <row r="26" spans="1:6" s="82" customFormat="1" ht="18" customHeight="1">
      <c r="A26" s="295">
        <v>3</v>
      </c>
      <c r="B26" s="390" t="s">
        <v>511</v>
      </c>
      <c r="C26" s="389"/>
      <c r="D26" s="391"/>
      <c r="E26" s="456">
        <v>200000000</v>
      </c>
    </row>
    <row r="27" spans="1:6" s="82" customFormat="1" ht="27" customHeight="1">
      <c r="A27" s="295">
        <v>4</v>
      </c>
      <c r="B27" s="390" t="s">
        <v>333</v>
      </c>
      <c r="C27" s="389" t="s">
        <v>232</v>
      </c>
      <c r="D27" s="391" t="s">
        <v>335</v>
      </c>
      <c r="E27" s="456">
        <v>194408000</v>
      </c>
    </row>
    <row r="28" spans="1:6" s="82" customFormat="1" ht="27" customHeight="1">
      <c r="A28" s="295">
        <v>5</v>
      </c>
      <c r="B28" s="390" t="s">
        <v>334</v>
      </c>
      <c r="C28" s="389" t="s">
        <v>232</v>
      </c>
      <c r="D28" s="391" t="s">
        <v>336</v>
      </c>
      <c r="E28" s="456">
        <v>108550000</v>
      </c>
    </row>
    <row r="29" spans="1:6" s="82" customFormat="1" ht="18.75" customHeight="1">
      <c r="A29" s="295">
        <v>6</v>
      </c>
      <c r="B29" s="171" t="s">
        <v>658</v>
      </c>
      <c r="C29" s="458" t="s">
        <v>232</v>
      </c>
      <c r="D29" s="455" t="s">
        <v>472</v>
      </c>
      <c r="E29" s="392">
        <v>300000000</v>
      </c>
    </row>
    <row r="30" spans="1:6" s="82" customFormat="1" ht="24.75" customHeight="1">
      <c r="A30" s="295">
        <v>7</v>
      </c>
      <c r="B30" s="453" t="s">
        <v>488</v>
      </c>
      <c r="C30" s="458" t="s">
        <v>232</v>
      </c>
      <c r="D30" s="391">
        <v>1</v>
      </c>
      <c r="E30" s="456">
        <f>300000000+60000000+500000000</f>
        <v>860000000</v>
      </c>
      <c r="F30" s="82" t="s">
        <v>473</v>
      </c>
    </row>
    <row r="31" spans="1:6" s="457" customFormat="1" ht="15" customHeight="1">
      <c r="A31" s="389"/>
      <c r="B31" s="453"/>
      <c r="C31" s="454"/>
      <c r="D31" s="455"/>
      <c r="E31" s="456"/>
    </row>
    <row r="32" spans="1:6" s="80" customFormat="1" ht="25.5">
      <c r="A32" s="158" t="s">
        <v>6</v>
      </c>
      <c r="B32" s="319" t="s">
        <v>62</v>
      </c>
      <c r="C32" s="161"/>
      <c r="D32" s="160"/>
      <c r="E32" s="163">
        <f>SUM(E33:E45)</f>
        <v>2270665000</v>
      </c>
    </row>
    <row r="33" spans="1:6" s="80" customFormat="1">
      <c r="A33" s="274">
        <v>1</v>
      </c>
      <c r="B33" s="320" t="s">
        <v>29</v>
      </c>
      <c r="C33" s="27" t="s">
        <v>117</v>
      </c>
      <c r="D33" s="268" t="s">
        <v>200</v>
      </c>
      <c r="E33" s="267">
        <f>'[21]Surat Menyurat'!$L$25</f>
        <v>31800000</v>
      </c>
      <c r="F33" s="275">
        <f>SUM(E33:E45)</f>
        <v>2270665000</v>
      </c>
    </row>
    <row r="34" spans="1:6" s="80" customFormat="1" ht="25.5">
      <c r="A34" s="274">
        <v>2</v>
      </c>
      <c r="B34" s="320" t="s">
        <v>303</v>
      </c>
      <c r="C34" s="27" t="s">
        <v>117</v>
      </c>
      <c r="D34" s="268" t="s">
        <v>200</v>
      </c>
      <c r="E34" s="267">
        <v>206400000</v>
      </c>
    </row>
    <row r="35" spans="1:6" s="80" customFormat="1">
      <c r="A35" s="274">
        <v>3</v>
      </c>
      <c r="B35" s="320" t="s">
        <v>60</v>
      </c>
      <c r="C35" s="27" t="s">
        <v>117</v>
      </c>
      <c r="D35" s="268" t="s">
        <v>200</v>
      </c>
      <c r="E35" s="267">
        <v>204250000</v>
      </c>
    </row>
    <row r="36" spans="1:6" s="80" customFormat="1">
      <c r="A36" s="274">
        <v>4</v>
      </c>
      <c r="B36" s="320" t="s">
        <v>58</v>
      </c>
      <c r="C36" s="27" t="s">
        <v>117</v>
      </c>
      <c r="D36" s="268" t="s">
        <v>210</v>
      </c>
      <c r="E36" s="267">
        <v>198600000</v>
      </c>
    </row>
    <row r="37" spans="1:6" s="80" customFormat="1" ht="25.5">
      <c r="A37" s="274">
        <v>5</v>
      </c>
      <c r="B37" s="320" t="s">
        <v>57</v>
      </c>
      <c r="C37" s="27" t="s">
        <v>117</v>
      </c>
      <c r="D37" s="268">
        <v>1</v>
      </c>
      <c r="E37" s="267">
        <f>62615000+28000000</f>
        <v>90615000</v>
      </c>
    </row>
    <row r="38" spans="1:6" s="80" customFormat="1" ht="25.5">
      <c r="A38" s="274">
        <v>6</v>
      </c>
      <c r="B38" s="320" t="s">
        <v>304</v>
      </c>
      <c r="C38" s="27" t="s">
        <v>117</v>
      </c>
      <c r="D38" s="268">
        <v>1</v>
      </c>
      <c r="E38" s="369">
        <v>75000000</v>
      </c>
    </row>
    <row r="39" spans="1:6" s="80" customFormat="1">
      <c r="A39" s="274">
        <v>7</v>
      </c>
      <c r="B39" s="320" t="s">
        <v>305</v>
      </c>
      <c r="C39" s="27" t="s">
        <v>117</v>
      </c>
      <c r="D39" s="268">
        <v>1</v>
      </c>
      <c r="E39" s="369">
        <v>13000000</v>
      </c>
      <c r="F39" s="81"/>
    </row>
    <row r="40" spans="1:6" s="80" customFormat="1" ht="25.5">
      <c r="A40" s="274">
        <v>8</v>
      </c>
      <c r="B40" s="320" t="s">
        <v>56</v>
      </c>
      <c r="C40" s="27" t="s">
        <v>117</v>
      </c>
      <c r="D40" s="268">
        <v>1</v>
      </c>
      <c r="E40" s="369">
        <v>35440000</v>
      </c>
    </row>
    <row r="41" spans="1:6" s="80" customFormat="1">
      <c r="A41" s="274">
        <v>9</v>
      </c>
      <c r="B41" s="320" t="s">
        <v>55</v>
      </c>
      <c r="C41" s="27" t="s">
        <v>117</v>
      </c>
      <c r="D41" s="268" t="s">
        <v>307</v>
      </c>
      <c r="E41" s="369">
        <v>130200000</v>
      </c>
    </row>
    <row r="42" spans="1:6" s="80" customFormat="1" ht="25.5">
      <c r="A42" s="274">
        <v>10</v>
      </c>
      <c r="B42" s="320" t="s">
        <v>54</v>
      </c>
      <c r="C42" s="27" t="s">
        <v>117</v>
      </c>
      <c r="D42" s="268">
        <v>1</v>
      </c>
      <c r="E42" s="369">
        <v>516000000</v>
      </c>
      <c r="F42" s="80" t="s">
        <v>471</v>
      </c>
    </row>
    <row r="43" spans="1:6" s="80" customFormat="1">
      <c r="A43" s="274">
        <v>11</v>
      </c>
      <c r="B43" s="320" t="s">
        <v>20</v>
      </c>
      <c r="C43" s="27" t="s">
        <v>117</v>
      </c>
      <c r="D43" s="268" t="s">
        <v>200</v>
      </c>
      <c r="E43" s="369">
        <v>357560000</v>
      </c>
    </row>
    <row r="44" spans="1:6" s="80" customFormat="1" ht="25.5">
      <c r="A44" s="274">
        <v>12</v>
      </c>
      <c r="B44" s="320" t="s">
        <v>53</v>
      </c>
      <c r="C44" s="27" t="s">
        <v>117</v>
      </c>
      <c r="D44" s="268" t="s">
        <v>200</v>
      </c>
      <c r="E44" s="369">
        <v>391500000</v>
      </c>
    </row>
    <row r="45" spans="1:6" s="80" customFormat="1" ht="25.5">
      <c r="A45" s="274">
        <v>13</v>
      </c>
      <c r="B45" s="320" t="s">
        <v>306</v>
      </c>
      <c r="C45" s="27" t="s">
        <v>117</v>
      </c>
      <c r="D45" s="268" t="s">
        <v>308</v>
      </c>
      <c r="E45" s="369">
        <v>20300000</v>
      </c>
    </row>
    <row r="46" spans="1:6" s="80" customFormat="1">
      <c r="A46" s="274"/>
      <c r="B46" s="320"/>
      <c r="C46" s="27"/>
      <c r="D46" s="268"/>
      <c r="E46" s="369"/>
    </row>
    <row r="47" spans="1:6" s="80" customFormat="1" ht="30" customHeight="1">
      <c r="A47" s="158" t="s">
        <v>3</v>
      </c>
      <c r="B47" s="159" t="s">
        <v>52</v>
      </c>
      <c r="C47" s="161"/>
      <c r="D47" s="162"/>
      <c r="E47" s="163">
        <f>SUM(E48:E51)</f>
        <v>417300000</v>
      </c>
      <c r="F47" s="275">
        <f>SUM(E48:E51)</f>
        <v>417300000</v>
      </c>
    </row>
    <row r="48" spans="1:6" s="80" customFormat="1">
      <c r="A48" s="161">
        <v>1</v>
      </c>
      <c r="B48" s="266" t="s">
        <v>51</v>
      </c>
      <c r="C48" s="27" t="s">
        <v>117</v>
      </c>
      <c r="D48" s="268">
        <v>1</v>
      </c>
      <c r="E48" s="267">
        <v>100000000</v>
      </c>
    </row>
    <row r="49" spans="1:6" s="80" customFormat="1">
      <c r="A49" s="161">
        <v>2</v>
      </c>
      <c r="B49" s="266" t="s">
        <v>50</v>
      </c>
      <c r="C49" s="27" t="s">
        <v>117</v>
      </c>
      <c r="D49" s="268">
        <v>1</v>
      </c>
      <c r="E49" s="267">
        <v>107300000</v>
      </c>
    </row>
    <row r="50" spans="1:6" s="80" customFormat="1">
      <c r="A50" s="161">
        <v>3</v>
      </c>
      <c r="B50" s="266" t="s">
        <v>309</v>
      </c>
      <c r="C50" s="27" t="s">
        <v>117</v>
      </c>
      <c r="D50" s="268" t="s">
        <v>310</v>
      </c>
      <c r="E50" s="267">
        <v>160000000</v>
      </c>
    </row>
    <row r="51" spans="1:6" s="80" customFormat="1" ht="25.5">
      <c r="A51" s="161">
        <v>4</v>
      </c>
      <c r="B51" s="266" t="s">
        <v>49</v>
      </c>
      <c r="C51" s="27" t="s">
        <v>117</v>
      </c>
      <c r="D51" s="268">
        <v>1</v>
      </c>
      <c r="E51" s="267">
        <v>50000000</v>
      </c>
    </row>
    <row r="52" spans="1:6" s="80" customFormat="1">
      <c r="A52" s="161"/>
      <c r="B52" s="266"/>
      <c r="C52" s="27"/>
      <c r="D52" s="268"/>
      <c r="E52" s="267"/>
    </row>
    <row r="53" spans="1:6" s="80" customFormat="1" ht="23.25" customHeight="1">
      <c r="A53" s="158" t="s">
        <v>1</v>
      </c>
      <c r="B53" s="159" t="s">
        <v>48</v>
      </c>
      <c r="C53" s="161"/>
      <c r="D53" s="162"/>
      <c r="E53" s="163">
        <f>SUM(E54)</f>
        <v>33600000</v>
      </c>
    </row>
    <row r="54" spans="1:6" s="80" customFormat="1" ht="25.5">
      <c r="A54" s="161">
        <v>1</v>
      </c>
      <c r="B54" s="160" t="s">
        <v>47</v>
      </c>
      <c r="C54" s="27" t="s">
        <v>117</v>
      </c>
      <c r="D54" s="162" t="s">
        <v>311</v>
      </c>
      <c r="E54" s="155">
        <v>33600000</v>
      </c>
      <c r="F54" s="275">
        <v>28000000</v>
      </c>
    </row>
    <row r="55" spans="1:6" s="80" customFormat="1">
      <c r="A55" s="161"/>
      <c r="B55" s="160"/>
      <c r="C55" s="27"/>
      <c r="D55" s="162"/>
      <c r="E55" s="155"/>
      <c r="F55" s="275"/>
    </row>
    <row r="56" spans="1:6" s="80" customFormat="1" ht="25.5">
      <c r="A56" s="158" t="s">
        <v>40</v>
      </c>
      <c r="B56" s="159" t="s">
        <v>46</v>
      </c>
      <c r="C56" s="161"/>
      <c r="D56" s="161"/>
      <c r="E56" s="163">
        <f>SUM(E57)</f>
        <v>138390800</v>
      </c>
    </row>
    <row r="57" spans="1:6" s="80" customFormat="1" ht="25.5">
      <c r="A57" s="274">
        <v>1</v>
      </c>
      <c r="B57" s="299" t="s">
        <v>45</v>
      </c>
      <c r="C57" s="27" t="s">
        <v>117</v>
      </c>
      <c r="D57" s="268">
        <v>1</v>
      </c>
      <c r="E57" s="267">
        <v>138390800</v>
      </c>
      <c r="F57" s="275">
        <f>E57</f>
        <v>138390800</v>
      </c>
    </row>
    <row r="58" spans="1:6" s="80" customFormat="1">
      <c r="A58" s="274"/>
      <c r="B58" s="299"/>
      <c r="C58" s="27"/>
      <c r="D58" s="268"/>
      <c r="E58" s="267"/>
      <c r="F58" s="275"/>
    </row>
    <row r="59" spans="1:6" s="80" customFormat="1" ht="38.25">
      <c r="A59" s="158" t="s">
        <v>38</v>
      </c>
      <c r="B59" s="159" t="s">
        <v>312</v>
      </c>
      <c r="C59" s="161"/>
      <c r="D59" s="161"/>
      <c r="E59" s="163">
        <f>SUM(E60)</f>
        <v>267349700</v>
      </c>
    </row>
    <row r="60" spans="1:6" s="80" customFormat="1">
      <c r="A60" s="379">
        <v>1</v>
      </c>
      <c r="B60" s="380" t="s">
        <v>487</v>
      </c>
      <c r="C60" s="31" t="s">
        <v>117</v>
      </c>
      <c r="D60" s="381" t="s">
        <v>204</v>
      </c>
      <c r="E60" s="369">
        <v>267349700</v>
      </c>
      <c r="F60" s="275">
        <f>E60</f>
        <v>267349700</v>
      </c>
    </row>
    <row r="61" spans="1:6" s="80" customFormat="1">
      <c r="A61" s="379"/>
      <c r="B61" s="380"/>
      <c r="C61" s="31"/>
      <c r="D61" s="381"/>
      <c r="E61" s="369"/>
      <c r="F61" s="275"/>
    </row>
    <row r="62" spans="1:6" s="80" customFormat="1" ht="25.5">
      <c r="A62" s="158" t="s">
        <v>35</v>
      </c>
      <c r="B62" s="159" t="s">
        <v>44</v>
      </c>
      <c r="C62" s="161"/>
      <c r="D62" s="162"/>
      <c r="E62" s="163">
        <f>SUM(E63)</f>
        <v>75900000</v>
      </c>
    </row>
    <row r="63" spans="1:6" s="80" customFormat="1">
      <c r="A63" s="274">
        <v>1</v>
      </c>
      <c r="B63" s="299" t="s">
        <v>368</v>
      </c>
      <c r="C63" s="27" t="s">
        <v>232</v>
      </c>
      <c r="D63" s="268" t="s">
        <v>369</v>
      </c>
      <c r="E63" s="267">
        <v>75900000</v>
      </c>
    </row>
    <row r="64" spans="1:6" s="80" customFormat="1">
      <c r="A64" s="274"/>
      <c r="B64" s="299"/>
      <c r="C64" s="27"/>
      <c r="D64" s="268"/>
      <c r="E64" s="267"/>
    </row>
    <row r="65" spans="1:7" s="156" customFormat="1" ht="25.5" customHeight="1">
      <c r="A65" s="158" t="s">
        <v>34</v>
      </c>
      <c r="B65" s="159" t="s">
        <v>41</v>
      </c>
      <c r="C65" s="161"/>
      <c r="D65" s="162"/>
      <c r="E65" s="163">
        <f>SUM(E66:E78)</f>
        <v>2688135100</v>
      </c>
      <c r="F65" s="157">
        <f>SUM(E66:E78)</f>
        <v>2688135100</v>
      </c>
    </row>
    <row r="66" spans="1:7" s="156" customFormat="1" ht="25.5">
      <c r="A66" s="379">
        <v>1</v>
      </c>
      <c r="B66" s="387" t="s">
        <v>421</v>
      </c>
      <c r="C66" s="125" t="s">
        <v>324</v>
      </c>
      <c r="D66" s="388" t="s">
        <v>318</v>
      </c>
      <c r="E66" s="369">
        <v>80000000</v>
      </c>
      <c r="F66" s="267">
        <v>60400000</v>
      </c>
      <c r="G66" s="156" t="s">
        <v>508</v>
      </c>
    </row>
    <row r="67" spans="1:7" s="156" customFormat="1" ht="38.25">
      <c r="A67" s="379">
        <v>2</v>
      </c>
      <c r="B67" s="387" t="s">
        <v>422</v>
      </c>
      <c r="C67" s="125" t="s">
        <v>325</v>
      </c>
      <c r="D67" s="388" t="s">
        <v>319</v>
      </c>
      <c r="E67" s="369">
        <v>260800000</v>
      </c>
      <c r="F67" s="267">
        <v>229050000</v>
      </c>
      <c r="G67" s="156" t="s">
        <v>508</v>
      </c>
    </row>
    <row r="68" spans="1:7" s="156" customFormat="1" ht="25.5">
      <c r="A68" s="379">
        <v>3</v>
      </c>
      <c r="B68" s="387" t="s">
        <v>423</v>
      </c>
      <c r="C68" s="125" t="s">
        <v>325</v>
      </c>
      <c r="D68" s="388" t="s">
        <v>320</v>
      </c>
      <c r="E68" s="369">
        <f>810000000+73797600</f>
        <v>883797600</v>
      </c>
      <c r="F68" s="267">
        <f>810000000+73797600</f>
        <v>883797600</v>
      </c>
      <c r="G68" s="156" t="s">
        <v>508</v>
      </c>
    </row>
    <row r="69" spans="1:7" s="156" customFormat="1" ht="25.5">
      <c r="A69" s="379">
        <v>4</v>
      </c>
      <c r="B69" s="387" t="s">
        <v>424</v>
      </c>
      <c r="C69" s="125" t="s">
        <v>315</v>
      </c>
      <c r="D69" s="388" t="s">
        <v>317</v>
      </c>
      <c r="E69" s="369">
        <v>96000000</v>
      </c>
      <c r="F69" s="267">
        <v>70400000</v>
      </c>
      <c r="G69" s="156" t="s">
        <v>508</v>
      </c>
    </row>
    <row r="70" spans="1:7" s="156" customFormat="1" ht="25.5">
      <c r="A70" s="379">
        <v>5</v>
      </c>
      <c r="B70" s="387" t="s">
        <v>425</v>
      </c>
      <c r="C70" s="125" t="s">
        <v>315</v>
      </c>
      <c r="D70" s="388" t="s">
        <v>317</v>
      </c>
      <c r="E70" s="369">
        <v>96000000</v>
      </c>
      <c r="F70" s="267">
        <v>70400000</v>
      </c>
      <c r="G70" s="156" t="s">
        <v>508</v>
      </c>
    </row>
    <row r="71" spans="1:7" s="156" customFormat="1" ht="38.25">
      <c r="A71" s="379">
        <v>6</v>
      </c>
      <c r="B71" s="387" t="s">
        <v>426</v>
      </c>
      <c r="C71" s="125" t="s">
        <v>326</v>
      </c>
      <c r="D71" s="388" t="s">
        <v>317</v>
      </c>
      <c r="E71" s="369">
        <v>96000000</v>
      </c>
      <c r="F71" s="267">
        <v>70400000</v>
      </c>
      <c r="G71" s="156" t="s">
        <v>508</v>
      </c>
    </row>
    <row r="72" spans="1:7" s="156" customFormat="1" ht="25.5">
      <c r="A72" s="379">
        <v>7</v>
      </c>
      <c r="B72" s="387" t="s">
        <v>427</v>
      </c>
      <c r="C72" s="125" t="s">
        <v>327</v>
      </c>
      <c r="D72" s="388" t="s">
        <v>321</v>
      </c>
      <c r="E72" s="369">
        <v>56000000</v>
      </c>
      <c r="F72" s="267">
        <v>56000000</v>
      </c>
      <c r="G72" s="156" t="s">
        <v>508</v>
      </c>
    </row>
    <row r="73" spans="1:7" s="156" customFormat="1" ht="25.5">
      <c r="A73" s="379">
        <v>8</v>
      </c>
      <c r="B73" s="269" t="s">
        <v>428</v>
      </c>
      <c r="C73" s="244" t="s">
        <v>315</v>
      </c>
      <c r="D73" s="162" t="s">
        <v>322</v>
      </c>
      <c r="E73" s="267">
        <v>100000000</v>
      </c>
      <c r="F73" s="267">
        <v>100000000</v>
      </c>
      <c r="G73" s="156" t="s">
        <v>508</v>
      </c>
    </row>
    <row r="74" spans="1:7" s="156" customFormat="1" ht="25.5">
      <c r="A74" s="379">
        <v>9</v>
      </c>
      <c r="B74" s="269" t="s">
        <v>429</v>
      </c>
      <c r="C74" s="244" t="s">
        <v>315</v>
      </c>
      <c r="D74" s="162" t="s">
        <v>261</v>
      </c>
      <c r="E74" s="267">
        <v>300000000</v>
      </c>
      <c r="F74" s="267">
        <v>300000000</v>
      </c>
      <c r="G74" s="156" t="s">
        <v>508</v>
      </c>
    </row>
    <row r="75" spans="1:7" s="156" customFormat="1" ht="25.5">
      <c r="A75" s="379">
        <v>10</v>
      </c>
      <c r="B75" s="269" t="s">
        <v>430</v>
      </c>
      <c r="C75" s="244" t="s">
        <v>327</v>
      </c>
      <c r="D75" s="162" t="s">
        <v>323</v>
      </c>
      <c r="E75" s="267">
        <v>74400000</v>
      </c>
      <c r="F75" s="267">
        <v>74400000</v>
      </c>
      <c r="G75" s="156" t="s">
        <v>508</v>
      </c>
    </row>
    <row r="76" spans="1:7" s="156" customFormat="1" ht="25.5">
      <c r="A76" s="379">
        <v>11</v>
      </c>
      <c r="B76" s="269" t="s">
        <v>431</v>
      </c>
      <c r="C76" s="244" t="s">
        <v>327</v>
      </c>
      <c r="D76" s="162" t="s">
        <v>321</v>
      </c>
      <c r="E76" s="267">
        <v>51000000</v>
      </c>
      <c r="F76" s="267">
        <v>51000000</v>
      </c>
      <c r="G76" s="156" t="s">
        <v>508</v>
      </c>
    </row>
    <row r="77" spans="1:7" s="156" customFormat="1" ht="25.5">
      <c r="A77" s="379">
        <v>12</v>
      </c>
      <c r="B77" s="269" t="s">
        <v>432</v>
      </c>
      <c r="C77" s="244" t="s">
        <v>325</v>
      </c>
      <c r="D77" s="162" t="s">
        <v>262</v>
      </c>
      <c r="E77" s="267">
        <v>483737500</v>
      </c>
      <c r="F77" s="267">
        <v>483737500</v>
      </c>
      <c r="G77" s="156" t="s">
        <v>508</v>
      </c>
    </row>
    <row r="78" spans="1:7" s="82" customFormat="1" ht="38.25">
      <c r="A78" s="379">
        <v>13</v>
      </c>
      <c r="B78" s="166" t="s">
        <v>470</v>
      </c>
      <c r="C78" s="244" t="s">
        <v>232</v>
      </c>
      <c r="D78" s="168">
        <v>1</v>
      </c>
      <c r="E78" s="267">
        <v>110400000</v>
      </c>
    </row>
    <row r="79" spans="1:7" s="82" customFormat="1">
      <c r="A79" s="295"/>
      <c r="B79" s="166"/>
      <c r="C79" s="244"/>
      <c r="D79" s="168"/>
      <c r="E79" s="267"/>
    </row>
    <row r="80" spans="1:7" s="80" customFormat="1" ht="25.5">
      <c r="A80" s="158" t="s">
        <v>63</v>
      </c>
      <c r="B80" s="159" t="s">
        <v>43</v>
      </c>
      <c r="C80" s="161"/>
      <c r="D80" s="162"/>
      <c r="E80" s="163">
        <f>SUM(E81:E84)</f>
        <v>648650000</v>
      </c>
      <c r="F80" s="275">
        <f>SUM(E81:E84)</f>
        <v>648650000</v>
      </c>
    </row>
    <row r="81" spans="1:11" s="80" customFormat="1" ht="16.5" customHeight="1">
      <c r="A81" s="274">
        <v>1</v>
      </c>
      <c r="B81" s="269" t="s">
        <v>155</v>
      </c>
      <c r="C81" s="256" t="s">
        <v>315</v>
      </c>
      <c r="D81" s="268" t="s">
        <v>36</v>
      </c>
      <c r="E81" s="267">
        <f>441900000-60000000</f>
        <v>381900000</v>
      </c>
      <c r="F81" s="275"/>
    </row>
    <row r="82" spans="1:11" s="156" customFormat="1">
      <c r="A82" s="274">
        <v>2</v>
      </c>
      <c r="B82" s="269" t="s">
        <v>42</v>
      </c>
      <c r="C82" s="256" t="s">
        <v>315</v>
      </c>
      <c r="D82" s="268" t="s">
        <v>313</v>
      </c>
      <c r="E82" s="267">
        <v>183300000</v>
      </c>
      <c r="F82" s="157"/>
    </row>
    <row r="83" spans="1:11" s="156" customFormat="1" ht="25.5">
      <c r="A83" s="274">
        <v>3</v>
      </c>
      <c r="B83" s="269" t="s">
        <v>153</v>
      </c>
      <c r="C83" s="256" t="s">
        <v>316</v>
      </c>
      <c r="D83" s="268">
        <v>1</v>
      </c>
      <c r="E83" s="267">
        <v>23000000</v>
      </c>
      <c r="F83" s="157"/>
    </row>
    <row r="84" spans="1:11" s="156" customFormat="1">
      <c r="A84" s="274">
        <v>4</v>
      </c>
      <c r="B84" s="269" t="s">
        <v>156</v>
      </c>
      <c r="C84" s="256" t="s">
        <v>232</v>
      </c>
      <c r="D84" s="268" t="s">
        <v>314</v>
      </c>
      <c r="E84" s="267">
        <v>60450000</v>
      </c>
      <c r="K84" s="156">
        <v>189807870</v>
      </c>
    </row>
    <row r="85" spans="1:11" s="83" customFormat="1" ht="30" customHeight="1">
      <c r="A85" s="169"/>
      <c r="B85" s="169" t="s">
        <v>0</v>
      </c>
      <c r="C85" s="169"/>
      <c r="D85" s="170"/>
      <c r="E85" s="250">
        <f>SUM(E80,E65,E62,E59,E56,E53,E47,E32,E23,E19,E16,E12,E9,E6)</f>
        <v>9949335700</v>
      </c>
      <c r="K85" s="643">
        <f>K84+E85</f>
        <v>10139143570</v>
      </c>
    </row>
    <row r="86" spans="1:11" s="84" customFormat="1">
      <c r="A86" s="652"/>
      <c r="B86" s="652"/>
      <c r="C86" s="652"/>
      <c r="D86" s="652"/>
      <c r="E86" s="653"/>
    </row>
    <row r="87" spans="1:11">
      <c r="D87" s="87"/>
    </row>
    <row r="88" spans="1:11">
      <c r="D88" s="87">
        <f>+E85-E88</f>
        <v>0</v>
      </c>
      <c r="E88" s="277">
        <v>9949335700</v>
      </c>
    </row>
    <row r="89" spans="1:11">
      <c r="C89" s="86" t="s">
        <v>507</v>
      </c>
      <c r="D89" s="87"/>
      <c r="E89" s="240">
        <v>9399015700</v>
      </c>
      <c r="F89" s="248">
        <v>10139143570</v>
      </c>
    </row>
    <row r="90" spans="1:11">
      <c r="D90" s="87"/>
      <c r="E90" s="240">
        <f>E85</f>
        <v>9949335700</v>
      </c>
      <c r="F90" s="459">
        <v>189807870</v>
      </c>
    </row>
    <row r="91" spans="1:11">
      <c r="D91" s="87"/>
      <c r="E91" s="240">
        <f>E90-E89</f>
        <v>550320000</v>
      </c>
      <c r="F91" s="248"/>
    </row>
    <row r="92" spans="1:11">
      <c r="D92" s="87"/>
      <c r="F92" s="460">
        <f>+F89-F90</f>
        <v>9949335700</v>
      </c>
    </row>
    <row r="93" spans="1:11">
      <c r="D93" s="87"/>
      <c r="F93" s="460">
        <f>+E85-F92</f>
        <v>0</v>
      </c>
    </row>
    <row r="94" spans="1:11">
      <c r="D94" s="87"/>
    </row>
    <row r="95" spans="1:11">
      <c r="D95" s="87"/>
    </row>
    <row r="96" spans="1:11">
      <c r="D96" s="87"/>
    </row>
    <row r="97" spans="2:7">
      <c r="D97" s="87"/>
    </row>
    <row r="98" spans="2:7">
      <c r="D98" s="87"/>
    </row>
    <row r="99" spans="2:7">
      <c r="D99" s="87"/>
    </row>
    <row r="100" spans="2:7">
      <c r="D100" s="87"/>
    </row>
    <row r="101" spans="2:7">
      <c r="D101" s="87"/>
    </row>
    <row r="102" spans="2:7">
      <c r="D102" s="87"/>
    </row>
    <row r="103" spans="2:7">
      <c r="D103" s="87"/>
    </row>
    <row r="104" spans="2:7">
      <c r="D104" s="87"/>
    </row>
    <row r="105" spans="2:7">
      <c r="E105" s="240">
        <f>E85-15000000</f>
        <v>9934335700</v>
      </c>
    </row>
    <row r="106" spans="2:7">
      <c r="E106" s="248"/>
    </row>
    <row r="107" spans="2:7">
      <c r="B107" s="105" t="s">
        <v>354</v>
      </c>
      <c r="C107" s="338">
        <f>[16]rekap!C12</f>
        <v>9554468000</v>
      </c>
      <c r="E107" s="240"/>
    </row>
    <row r="108" spans="2:7">
      <c r="B108" s="105" t="s">
        <v>408</v>
      </c>
      <c r="C108" s="338">
        <f>E85</f>
        <v>9949335700</v>
      </c>
      <c r="E108" s="277">
        <v>9554468000</v>
      </c>
      <c r="F108" s="88" t="s">
        <v>354</v>
      </c>
    </row>
    <row r="109" spans="2:7">
      <c r="B109" s="105" t="s">
        <v>409</v>
      </c>
      <c r="C109" s="338">
        <f>C107-C108</f>
        <v>-394867700</v>
      </c>
      <c r="G109" s="88">
        <v>13123861900</v>
      </c>
    </row>
    <row r="110" spans="2:7">
      <c r="B110" s="65" t="s">
        <v>407</v>
      </c>
      <c r="C110" s="65"/>
      <c r="G110" s="240">
        <f>G109-E85</f>
        <v>3174526200</v>
      </c>
    </row>
    <row r="111" spans="2:7">
      <c r="C111" s="89"/>
      <c r="E111" s="240">
        <f>E112-E85</f>
        <v>-394867700</v>
      </c>
    </row>
    <row r="112" spans="2:7">
      <c r="E112" s="249">
        <v>9554468000</v>
      </c>
    </row>
    <row r="115" spans="5:6">
      <c r="E115" s="240">
        <f>E108-E85</f>
        <v>-394867700</v>
      </c>
      <c r="F115" s="281">
        <f>E108+E116</f>
        <v>12462803100</v>
      </c>
    </row>
    <row r="116" spans="5:6">
      <c r="E116" s="88">
        <v>2908335100</v>
      </c>
      <c r="F116" s="88">
        <v>500000000</v>
      </c>
    </row>
    <row r="117" spans="5:6">
      <c r="E117" s="240">
        <f>E116+E115</f>
        <v>2513467400</v>
      </c>
      <c r="F117" s="281">
        <f>F115+F116</f>
        <v>12962803100</v>
      </c>
    </row>
    <row r="118" spans="5:6">
      <c r="F118" s="88">
        <v>300000000</v>
      </c>
    </row>
    <row r="119" spans="5:6">
      <c r="F119" s="281">
        <f>F117+F118</f>
        <v>13262803100</v>
      </c>
    </row>
  </sheetData>
  <mergeCells count="1">
    <mergeCell ref="A86:E86"/>
  </mergeCells>
  <printOptions horizontalCentered="1"/>
  <pageMargins left="0.98425196850393704" right="0.39370078740157483" top="0.78740157480314965" bottom="1.1811023622047245" header="0.31496062992125984" footer="0.31496062992125984"/>
  <pageSetup paperSize="10001" scale="80" orientation="portrait" horizontalDpi="4294967293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:AN124"/>
  <sheetViews>
    <sheetView tabSelected="1" view="pageBreakPreview" topLeftCell="A55" zoomScaleSheetLayoutView="100" workbookViewId="0">
      <selection activeCell="H92" sqref="H92"/>
    </sheetView>
  </sheetViews>
  <sheetFormatPr defaultRowHeight="12.75"/>
  <cols>
    <col min="1" max="1" width="10" style="697" customWidth="1"/>
    <col min="2" max="2" width="37.7109375" style="695" customWidth="1"/>
    <col min="3" max="3" width="35.7109375" style="695" customWidth="1"/>
    <col min="4" max="4" width="11.7109375" style="695" customWidth="1"/>
    <col min="5" max="5" width="18.42578125" style="135" customWidth="1"/>
    <col min="6" max="6" width="9.140625" style="694"/>
    <col min="7" max="7" width="9.140625" style="671"/>
    <col min="8" max="8" width="10.42578125" style="671" bestFit="1" customWidth="1"/>
    <col min="9" max="40" width="9.140625" style="671"/>
    <col min="41" max="16384" width="9.140625" style="695"/>
  </cols>
  <sheetData>
    <row r="1" spans="1:40" s="658" customFormat="1">
      <c r="A1" s="654" t="s">
        <v>228</v>
      </c>
      <c r="B1" s="655" t="s">
        <v>251</v>
      </c>
      <c r="C1" s="656"/>
      <c r="D1" s="657"/>
      <c r="E1" s="592"/>
    </row>
    <row r="2" spans="1:40" s="658" customFormat="1">
      <c r="A2" s="654"/>
      <c r="B2" s="655" t="s">
        <v>252</v>
      </c>
      <c r="C2" s="656"/>
      <c r="D2" s="657"/>
      <c r="E2" s="592"/>
    </row>
    <row r="3" spans="1:40" s="658" customFormat="1">
      <c r="A3" s="654" t="s">
        <v>230</v>
      </c>
      <c r="B3" s="655" t="s">
        <v>253</v>
      </c>
      <c r="C3" s="656"/>
      <c r="D3" s="657"/>
      <c r="E3" s="592"/>
    </row>
    <row r="4" spans="1:40" s="663" customFormat="1">
      <c r="A4" s="659"/>
      <c r="B4" s="660"/>
      <c r="C4" s="661"/>
      <c r="D4" s="662"/>
      <c r="E4" s="706"/>
    </row>
    <row r="5" spans="1:40" s="665" customFormat="1" ht="41.25" customHeight="1">
      <c r="A5" s="664" t="s">
        <v>223</v>
      </c>
      <c r="B5" s="664" t="s">
        <v>224</v>
      </c>
      <c r="C5" s="664" t="s">
        <v>225</v>
      </c>
      <c r="D5" s="664" t="s">
        <v>226</v>
      </c>
      <c r="E5" s="530" t="s">
        <v>227</v>
      </c>
    </row>
    <row r="6" spans="1:40" s="668" customFormat="1">
      <c r="A6" s="666">
        <v>1</v>
      </c>
      <c r="B6" s="667">
        <v>2</v>
      </c>
      <c r="C6" s="667">
        <v>3</v>
      </c>
      <c r="D6" s="667">
        <v>4</v>
      </c>
      <c r="E6" s="554">
        <v>5</v>
      </c>
    </row>
    <row r="7" spans="1:40" s="673" customFormat="1">
      <c r="A7" s="669"/>
      <c r="B7" s="670"/>
      <c r="C7" s="670"/>
      <c r="D7" s="669"/>
      <c r="E7" s="133"/>
      <c r="F7" s="671"/>
      <c r="G7" s="671"/>
      <c r="H7" s="671"/>
      <c r="I7" s="671"/>
      <c r="J7" s="671"/>
      <c r="K7" s="671"/>
      <c r="L7" s="671"/>
      <c r="M7" s="671"/>
      <c r="N7" s="671"/>
      <c r="O7" s="671"/>
      <c r="P7" s="671"/>
      <c r="Q7" s="671"/>
      <c r="R7" s="671"/>
      <c r="S7" s="671"/>
      <c r="T7" s="671"/>
      <c r="U7" s="671"/>
      <c r="V7" s="671"/>
      <c r="W7" s="671"/>
      <c r="X7" s="671"/>
      <c r="Y7" s="671"/>
      <c r="Z7" s="671"/>
      <c r="AA7" s="671"/>
      <c r="AB7" s="671"/>
      <c r="AC7" s="671"/>
      <c r="AD7" s="671"/>
      <c r="AE7" s="671"/>
      <c r="AF7" s="671"/>
      <c r="AG7" s="671"/>
      <c r="AH7" s="671"/>
      <c r="AI7" s="671"/>
      <c r="AJ7" s="671"/>
      <c r="AK7" s="671"/>
      <c r="AL7" s="671"/>
      <c r="AM7" s="671"/>
      <c r="AN7" s="672"/>
    </row>
    <row r="8" spans="1:40" s="681" customFormat="1" ht="25.5">
      <c r="A8" s="674" t="s">
        <v>31</v>
      </c>
      <c r="B8" s="675" t="s">
        <v>62</v>
      </c>
      <c r="C8" s="676"/>
      <c r="D8" s="677"/>
      <c r="E8" s="212">
        <f>SUM(E9:E20)</f>
        <v>3130183725</v>
      </c>
      <c r="F8" s="678">
        <f>SUM(E9:E20)</f>
        <v>3130183725</v>
      </c>
      <c r="G8" s="679"/>
      <c r="H8" s="679"/>
      <c r="I8" s="679"/>
      <c r="J8" s="679"/>
      <c r="K8" s="679"/>
      <c r="L8" s="679"/>
      <c r="M8" s="679"/>
      <c r="N8" s="679"/>
      <c r="O8" s="679"/>
      <c r="P8" s="679"/>
      <c r="Q8" s="679"/>
      <c r="R8" s="679"/>
      <c r="S8" s="679"/>
      <c r="T8" s="679"/>
      <c r="U8" s="679"/>
      <c r="V8" s="679"/>
      <c r="W8" s="679"/>
      <c r="X8" s="679"/>
      <c r="Y8" s="679"/>
      <c r="Z8" s="679"/>
      <c r="AA8" s="679"/>
      <c r="AB8" s="679"/>
      <c r="AC8" s="679"/>
      <c r="AD8" s="679"/>
      <c r="AE8" s="679"/>
      <c r="AF8" s="679"/>
      <c r="AG8" s="679"/>
      <c r="AH8" s="679"/>
      <c r="AI8" s="679"/>
      <c r="AJ8" s="679"/>
      <c r="AK8" s="679"/>
      <c r="AL8" s="679"/>
      <c r="AM8" s="679"/>
      <c r="AN8" s="680"/>
    </row>
    <row r="9" spans="1:40" s="681" customFormat="1">
      <c r="A9" s="682">
        <v>1</v>
      </c>
      <c r="B9" s="683" t="s">
        <v>29</v>
      </c>
      <c r="C9" s="684" t="s">
        <v>117</v>
      </c>
      <c r="D9" s="685">
        <v>1</v>
      </c>
      <c r="E9" s="297">
        <v>5400000</v>
      </c>
      <c r="F9" s="679"/>
      <c r="G9" s="679"/>
      <c r="H9" s="679"/>
      <c r="I9" s="679"/>
      <c r="J9" s="679"/>
      <c r="K9" s="679"/>
      <c r="L9" s="679"/>
      <c r="M9" s="679"/>
      <c r="N9" s="679"/>
      <c r="O9" s="679"/>
      <c r="P9" s="679"/>
      <c r="Q9" s="679"/>
      <c r="R9" s="679"/>
      <c r="S9" s="679"/>
      <c r="T9" s="679"/>
      <c r="U9" s="679"/>
      <c r="V9" s="679"/>
      <c r="W9" s="679"/>
      <c r="X9" s="679"/>
      <c r="Y9" s="679"/>
      <c r="Z9" s="679"/>
      <c r="AA9" s="679"/>
      <c r="AB9" s="679"/>
      <c r="AC9" s="679"/>
      <c r="AD9" s="679"/>
      <c r="AE9" s="679"/>
      <c r="AF9" s="679"/>
      <c r="AG9" s="679"/>
      <c r="AH9" s="679"/>
      <c r="AI9" s="679"/>
      <c r="AJ9" s="679"/>
      <c r="AK9" s="679"/>
      <c r="AL9" s="679"/>
      <c r="AM9" s="679"/>
      <c r="AN9" s="680"/>
    </row>
    <row r="10" spans="1:40" s="681" customFormat="1" ht="25.5">
      <c r="A10" s="682">
        <v>2</v>
      </c>
      <c r="B10" s="683" t="s">
        <v>441</v>
      </c>
      <c r="C10" s="684" t="s">
        <v>117</v>
      </c>
      <c r="D10" s="685">
        <v>1</v>
      </c>
      <c r="E10" s="297">
        <v>294000000</v>
      </c>
      <c r="F10" s="679"/>
      <c r="G10" s="679"/>
      <c r="H10" s="679"/>
      <c r="I10" s="679"/>
      <c r="J10" s="679"/>
      <c r="K10" s="679"/>
      <c r="L10" s="679"/>
      <c r="M10" s="679"/>
      <c r="N10" s="679"/>
      <c r="O10" s="679"/>
      <c r="P10" s="679"/>
      <c r="Q10" s="679"/>
      <c r="R10" s="679"/>
      <c r="S10" s="679"/>
      <c r="T10" s="679"/>
      <c r="U10" s="679"/>
      <c r="V10" s="679"/>
      <c r="W10" s="679"/>
      <c r="X10" s="679"/>
      <c r="Y10" s="679"/>
      <c r="Z10" s="679"/>
      <c r="AA10" s="679"/>
      <c r="AB10" s="679"/>
      <c r="AC10" s="679"/>
      <c r="AD10" s="679"/>
      <c r="AE10" s="679"/>
      <c r="AF10" s="679"/>
      <c r="AG10" s="679"/>
      <c r="AH10" s="679"/>
      <c r="AI10" s="679"/>
      <c r="AJ10" s="679"/>
      <c r="AK10" s="679"/>
      <c r="AL10" s="679"/>
      <c r="AM10" s="679"/>
      <c r="AN10" s="680"/>
    </row>
    <row r="11" spans="1:40" s="681" customFormat="1" ht="17.25" customHeight="1">
      <c r="A11" s="682">
        <v>3</v>
      </c>
      <c r="B11" s="683" t="s">
        <v>60</v>
      </c>
      <c r="C11" s="684" t="s">
        <v>117</v>
      </c>
      <c r="D11" s="685">
        <v>1</v>
      </c>
      <c r="E11" s="297">
        <v>146000000</v>
      </c>
      <c r="F11" s="679"/>
      <c r="G11" s="679"/>
      <c r="H11" s="679"/>
      <c r="I11" s="679"/>
      <c r="J11" s="679"/>
      <c r="K11" s="679"/>
      <c r="L11" s="679"/>
      <c r="M11" s="679"/>
      <c r="N11" s="679"/>
      <c r="O11" s="679"/>
      <c r="P11" s="679"/>
      <c r="Q11" s="679"/>
      <c r="R11" s="679"/>
      <c r="S11" s="679"/>
      <c r="T11" s="679"/>
      <c r="U11" s="679"/>
      <c r="V11" s="679"/>
      <c r="W11" s="679"/>
      <c r="X11" s="679"/>
      <c r="Y11" s="679"/>
      <c r="Z11" s="679"/>
      <c r="AA11" s="679"/>
      <c r="AB11" s="679"/>
      <c r="AC11" s="679"/>
      <c r="AD11" s="679"/>
      <c r="AE11" s="679"/>
      <c r="AF11" s="679"/>
      <c r="AG11" s="679"/>
      <c r="AH11" s="679"/>
      <c r="AI11" s="679"/>
      <c r="AJ11" s="679"/>
      <c r="AK11" s="679"/>
      <c r="AL11" s="679"/>
      <c r="AM11" s="679"/>
      <c r="AN11" s="680"/>
    </row>
    <row r="12" spans="1:40" s="681" customFormat="1" ht="17.25" customHeight="1">
      <c r="A12" s="682">
        <v>4</v>
      </c>
      <c r="B12" s="683" t="s">
        <v>58</v>
      </c>
      <c r="C12" s="684" t="s">
        <v>117</v>
      </c>
      <c r="D12" s="685">
        <v>1</v>
      </c>
      <c r="E12" s="297">
        <v>191276125</v>
      </c>
      <c r="F12" s="679"/>
      <c r="G12" s="679"/>
      <c r="H12" s="679"/>
      <c r="I12" s="679"/>
      <c r="J12" s="679"/>
      <c r="K12" s="679"/>
      <c r="L12" s="679"/>
      <c r="M12" s="679"/>
      <c r="N12" s="679"/>
      <c r="O12" s="679"/>
      <c r="P12" s="679"/>
      <c r="Q12" s="679"/>
      <c r="R12" s="679"/>
      <c r="S12" s="679"/>
      <c r="T12" s="679"/>
      <c r="U12" s="679"/>
      <c r="V12" s="679"/>
      <c r="W12" s="679"/>
      <c r="X12" s="679"/>
      <c r="Y12" s="679"/>
      <c r="Z12" s="679"/>
      <c r="AA12" s="679"/>
      <c r="AB12" s="679"/>
      <c r="AC12" s="679"/>
      <c r="AD12" s="679"/>
      <c r="AE12" s="679"/>
      <c r="AF12" s="679"/>
      <c r="AG12" s="679"/>
      <c r="AH12" s="679"/>
      <c r="AI12" s="679"/>
      <c r="AJ12" s="679"/>
      <c r="AK12" s="679"/>
      <c r="AL12" s="679"/>
      <c r="AM12" s="679"/>
      <c r="AN12" s="680"/>
    </row>
    <row r="13" spans="1:40" s="681" customFormat="1" ht="25.5">
      <c r="A13" s="682">
        <v>5</v>
      </c>
      <c r="B13" s="683" t="s">
        <v>442</v>
      </c>
      <c r="C13" s="684" t="s">
        <v>117</v>
      </c>
      <c r="D13" s="685">
        <v>1</v>
      </c>
      <c r="E13" s="297">
        <v>120877500</v>
      </c>
      <c r="F13" s="679"/>
      <c r="G13" s="679"/>
      <c r="H13" s="679"/>
      <c r="I13" s="679"/>
      <c r="J13" s="679"/>
      <c r="K13" s="679"/>
      <c r="L13" s="679"/>
      <c r="M13" s="679"/>
      <c r="N13" s="679"/>
      <c r="O13" s="679"/>
      <c r="P13" s="679"/>
      <c r="Q13" s="679"/>
      <c r="R13" s="679"/>
      <c r="S13" s="679"/>
      <c r="T13" s="679"/>
      <c r="U13" s="679"/>
      <c r="V13" s="679"/>
      <c r="W13" s="679"/>
      <c r="X13" s="679"/>
      <c r="Y13" s="679"/>
      <c r="Z13" s="679"/>
      <c r="AA13" s="679"/>
      <c r="AB13" s="679"/>
      <c r="AC13" s="679"/>
      <c r="AD13" s="679"/>
      <c r="AE13" s="679"/>
      <c r="AF13" s="679"/>
      <c r="AG13" s="679"/>
      <c r="AH13" s="679"/>
      <c r="AI13" s="679"/>
      <c r="AJ13" s="679"/>
      <c r="AK13" s="679"/>
      <c r="AL13" s="679"/>
      <c r="AM13" s="679"/>
      <c r="AN13" s="680"/>
    </row>
    <row r="14" spans="1:40" s="681" customFormat="1" ht="25.5">
      <c r="A14" s="682">
        <v>6</v>
      </c>
      <c r="B14" s="683" t="s">
        <v>443</v>
      </c>
      <c r="C14" s="684" t="s">
        <v>117</v>
      </c>
      <c r="D14" s="685">
        <v>1</v>
      </c>
      <c r="E14" s="297">
        <v>21162500</v>
      </c>
      <c r="F14" s="679"/>
      <c r="G14" s="679"/>
      <c r="H14" s="679"/>
      <c r="I14" s="679"/>
      <c r="J14" s="679"/>
      <c r="K14" s="679"/>
      <c r="L14" s="679"/>
      <c r="M14" s="679"/>
      <c r="N14" s="679"/>
      <c r="O14" s="679"/>
      <c r="P14" s="679"/>
      <c r="Q14" s="679"/>
      <c r="R14" s="679"/>
      <c r="S14" s="679"/>
      <c r="T14" s="679"/>
      <c r="U14" s="679"/>
      <c r="V14" s="679"/>
      <c r="W14" s="679"/>
      <c r="X14" s="679"/>
      <c r="Y14" s="679"/>
      <c r="Z14" s="679"/>
      <c r="AA14" s="679"/>
      <c r="AB14" s="679"/>
      <c r="AC14" s="679"/>
      <c r="AD14" s="679"/>
      <c r="AE14" s="679"/>
      <c r="AF14" s="679"/>
      <c r="AG14" s="679"/>
      <c r="AH14" s="679"/>
      <c r="AI14" s="679"/>
      <c r="AJ14" s="679"/>
      <c r="AK14" s="679"/>
      <c r="AL14" s="679"/>
      <c r="AM14" s="679"/>
      <c r="AN14" s="680"/>
    </row>
    <row r="15" spans="1:40" s="681" customFormat="1" ht="25.5">
      <c r="A15" s="682">
        <v>7</v>
      </c>
      <c r="B15" s="683" t="s">
        <v>444</v>
      </c>
      <c r="C15" s="684" t="s">
        <v>117</v>
      </c>
      <c r="D15" s="685">
        <v>1</v>
      </c>
      <c r="E15" s="297">
        <v>70500000</v>
      </c>
      <c r="F15" s="679"/>
      <c r="G15" s="679"/>
      <c r="H15" s="679"/>
      <c r="I15" s="679"/>
      <c r="J15" s="679"/>
      <c r="K15" s="679"/>
      <c r="L15" s="679"/>
      <c r="M15" s="679"/>
      <c r="N15" s="679"/>
      <c r="O15" s="679"/>
      <c r="P15" s="679"/>
      <c r="Q15" s="679"/>
      <c r="R15" s="679"/>
      <c r="S15" s="679"/>
      <c r="T15" s="679"/>
      <c r="U15" s="679"/>
      <c r="V15" s="679"/>
      <c r="W15" s="679"/>
      <c r="X15" s="679"/>
      <c r="Y15" s="679"/>
      <c r="Z15" s="679"/>
      <c r="AA15" s="679"/>
      <c r="AB15" s="679"/>
      <c r="AC15" s="679"/>
      <c r="AD15" s="679"/>
      <c r="AE15" s="679"/>
      <c r="AF15" s="679"/>
      <c r="AG15" s="679"/>
      <c r="AH15" s="679"/>
      <c r="AI15" s="679"/>
      <c r="AJ15" s="679"/>
      <c r="AK15" s="679"/>
      <c r="AL15" s="679"/>
      <c r="AM15" s="679"/>
      <c r="AN15" s="680"/>
    </row>
    <row r="16" spans="1:40" s="681" customFormat="1" ht="17.25" customHeight="1">
      <c r="A16" s="682">
        <v>8</v>
      </c>
      <c r="B16" s="683" t="s">
        <v>80</v>
      </c>
      <c r="C16" s="684" t="s">
        <v>117</v>
      </c>
      <c r="D16" s="685">
        <v>1</v>
      </c>
      <c r="E16" s="297">
        <v>30000000</v>
      </c>
      <c r="F16" s="679"/>
      <c r="G16" s="679"/>
      <c r="H16" s="679"/>
      <c r="I16" s="679"/>
      <c r="J16" s="679"/>
      <c r="K16" s="679"/>
      <c r="L16" s="679"/>
      <c r="M16" s="679"/>
      <c r="N16" s="679"/>
      <c r="O16" s="679"/>
      <c r="P16" s="679"/>
      <c r="Q16" s="679"/>
      <c r="R16" s="679"/>
      <c r="S16" s="679"/>
      <c r="T16" s="679"/>
      <c r="U16" s="679"/>
      <c r="V16" s="679"/>
      <c r="W16" s="679"/>
      <c r="X16" s="679"/>
      <c r="Y16" s="679"/>
      <c r="Z16" s="679"/>
      <c r="AA16" s="679"/>
      <c r="AB16" s="679"/>
      <c r="AC16" s="679"/>
      <c r="AD16" s="679"/>
      <c r="AE16" s="679"/>
      <c r="AF16" s="679"/>
      <c r="AG16" s="679"/>
      <c r="AH16" s="679"/>
      <c r="AI16" s="679"/>
      <c r="AJ16" s="679"/>
      <c r="AK16" s="679"/>
      <c r="AL16" s="679"/>
      <c r="AM16" s="679"/>
      <c r="AN16" s="680"/>
    </row>
    <row r="17" spans="1:40" s="681" customFormat="1" ht="17.25" customHeight="1">
      <c r="A17" s="682">
        <v>9</v>
      </c>
      <c r="B17" s="683" t="s">
        <v>94</v>
      </c>
      <c r="C17" s="684" t="s">
        <v>117</v>
      </c>
      <c r="D17" s="685">
        <v>1</v>
      </c>
      <c r="E17" s="297">
        <v>207265600</v>
      </c>
      <c r="F17" s="679"/>
      <c r="G17" s="679"/>
      <c r="H17" s="679"/>
      <c r="I17" s="679"/>
      <c r="J17" s="679"/>
      <c r="K17" s="679"/>
      <c r="L17" s="679"/>
      <c r="M17" s="679"/>
      <c r="N17" s="679"/>
      <c r="O17" s="679"/>
      <c r="P17" s="679"/>
      <c r="Q17" s="679"/>
      <c r="R17" s="679"/>
      <c r="S17" s="679"/>
      <c r="T17" s="679"/>
      <c r="U17" s="679"/>
      <c r="V17" s="679"/>
      <c r="W17" s="679"/>
      <c r="X17" s="679"/>
      <c r="Y17" s="679"/>
      <c r="Z17" s="679"/>
      <c r="AA17" s="679"/>
      <c r="AB17" s="679"/>
      <c r="AC17" s="679"/>
      <c r="AD17" s="679"/>
      <c r="AE17" s="679"/>
      <c r="AF17" s="679"/>
      <c r="AG17" s="679"/>
      <c r="AH17" s="679"/>
      <c r="AI17" s="679"/>
      <c r="AJ17" s="679"/>
      <c r="AK17" s="679"/>
      <c r="AL17" s="679"/>
      <c r="AM17" s="679"/>
      <c r="AN17" s="680"/>
    </row>
    <row r="18" spans="1:40" s="681" customFormat="1" ht="25.5">
      <c r="A18" s="682">
        <v>10</v>
      </c>
      <c r="B18" s="683" t="s">
        <v>445</v>
      </c>
      <c r="C18" s="684" t="s">
        <v>117</v>
      </c>
      <c r="D18" s="685">
        <v>1</v>
      </c>
      <c r="E18" s="297">
        <v>867102000</v>
      </c>
      <c r="F18" s="679"/>
      <c r="G18" s="679"/>
      <c r="H18" s="679"/>
      <c r="I18" s="679"/>
      <c r="J18" s="679"/>
      <c r="K18" s="679"/>
      <c r="L18" s="679"/>
      <c r="M18" s="679"/>
      <c r="N18" s="679"/>
      <c r="O18" s="679"/>
      <c r="P18" s="679"/>
      <c r="Q18" s="679"/>
      <c r="R18" s="679"/>
      <c r="S18" s="679"/>
      <c r="T18" s="679"/>
      <c r="U18" s="679"/>
      <c r="V18" s="679"/>
      <c r="W18" s="679"/>
      <c r="X18" s="679"/>
      <c r="Y18" s="679"/>
      <c r="Z18" s="679"/>
      <c r="AA18" s="679"/>
      <c r="AB18" s="679"/>
      <c r="AC18" s="679"/>
      <c r="AD18" s="679"/>
      <c r="AE18" s="679"/>
      <c r="AF18" s="679"/>
      <c r="AG18" s="679"/>
      <c r="AH18" s="679"/>
      <c r="AI18" s="679"/>
      <c r="AJ18" s="679"/>
      <c r="AK18" s="679"/>
      <c r="AL18" s="679"/>
      <c r="AM18" s="679"/>
      <c r="AN18" s="680"/>
    </row>
    <row r="19" spans="1:40" s="681" customFormat="1" ht="17.25" customHeight="1">
      <c r="A19" s="682">
        <v>11</v>
      </c>
      <c r="B19" s="683" t="s">
        <v>20</v>
      </c>
      <c r="C19" s="684" t="s">
        <v>117</v>
      </c>
      <c r="D19" s="685">
        <v>1</v>
      </c>
      <c r="E19" s="297">
        <v>127750000</v>
      </c>
      <c r="F19" s="679"/>
      <c r="G19" s="679"/>
      <c r="H19" s="679"/>
      <c r="I19" s="679"/>
      <c r="J19" s="679"/>
      <c r="K19" s="679"/>
      <c r="L19" s="679"/>
      <c r="M19" s="679"/>
      <c r="N19" s="679"/>
      <c r="O19" s="679"/>
      <c r="P19" s="679"/>
      <c r="Q19" s="679"/>
      <c r="R19" s="679"/>
      <c r="S19" s="679"/>
      <c r="T19" s="679"/>
      <c r="U19" s="679"/>
      <c r="V19" s="679"/>
      <c r="W19" s="679"/>
      <c r="X19" s="679"/>
      <c r="Y19" s="679"/>
      <c r="Z19" s="679"/>
      <c r="AA19" s="679"/>
      <c r="AB19" s="679"/>
      <c r="AC19" s="679"/>
      <c r="AD19" s="679"/>
      <c r="AE19" s="679"/>
      <c r="AF19" s="679"/>
      <c r="AG19" s="679"/>
      <c r="AH19" s="679"/>
      <c r="AI19" s="679"/>
      <c r="AJ19" s="679"/>
      <c r="AK19" s="679"/>
      <c r="AL19" s="679"/>
      <c r="AM19" s="679"/>
      <c r="AN19" s="680"/>
    </row>
    <row r="20" spans="1:40" s="681" customFormat="1" ht="25.5">
      <c r="A20" s="682">
        <v>12</v>
      </c>
      <c r="B20" s="683" t="s">
        <v>659</v>
      </c>
      <c r="C20" s="684" t="s">
        <v>117</v>
      </c>
      <c r="D20" s="685">
        <v>1</v>
      </c>
      <c r="E20" s="297">
        <v>1048850000</v>
      </c>
      <c r="F20" s="679"/>
      <c r="G20" s="679"/>
      <c r="H20" s="679"/>
      <c r="I20" s="679"/>
      <c r="J20" s="679"/>
      <c r="K20" s="679"/>
      <c r="L20" s="679"/>
      <c r="M20" s="679"/>
      <c r="N20" s="679"/>
      <c r="O20" s="679"/>
      <c r="P20" s="679"/>
      <c r="Q20" s="679"/>
      <c r="R20" s="679"/>
      <c r="S20" s="679"/>
      <c r="T20" s="679"/>
      <c r="U20" s="679"/>
      <c r="V20" s="679"/>
      <c r="W20" s="679"/>
      <c r="X20" s="679"/>
      <c r="Y20" s="679"/>
      <c r="Z20" s="679"/>
      <c r="AA20" s="679"/>
      <c r="AB20" s="679"/>
      <c r="AC20" s="679"/>
      <c r="AD20" s="679"/>
      <c r="AE20" s="679"/>
      <c r="AF20" s="679"/>
      <c r="AG20" s="679"/>
      <c r="AH20" s="679"/>
      <c r="AI20" s="679"/>
      <c r="AJ20" s="679"/>
      <c r="AK20" s="679"/>
      <c r="AL20" s="679"/>
      <c r="AM20" s="679"/>
      <c r="AN20" s="680"/>
    </row>
    <row r="21" spans="1:40" s="681" customFormat="1">
      <c r="A21" s="682"/>
      <c r="B21" s="686"/>
      <c r="C21" s="687"/>
      <c r="D21" s="688"/>
      <c r="E21" s="214"/>
      <c r="F21" s="679"/>
      <c r="G21" s="679"/>
      <c r="H21" s="679"/>
      <c r="I21" s="679"/>
      <c r="J21" s="679"/>
      <c r="K21" s="679"/>
      <c r="L21" s="679"/>
      <c r="M21" s="679"/>
      <c r="N21" s="679"/>
      <c r="O21" s="679"/>
      <c r="P21" s="679"/>
      <c r="Q21" s="679"/>
      <c r="R21" s="679"/>
      <c r="S21" s="679"/>
      <c r="T21" s="679"/>
      <c r="U21" s="679"/>
      <c r="V21" s="679"/>
      <c r="W21" s="679"/>
      <c r="X21" s="679"/>
      <c r="Y21" s="679"/>
      <c r="Z21" s="679"/>
      <c r="AA21" s="679"/>
      <c r="AB21" s="679"/>
      <c r="AC21" s="679"/>
      <c r="AD21" s="679"/>
      <c r="AE21" s="679"/>
      <c r="AF21" s="679"/>
      <c r="AG21" s="679"/>
      <c r="AH21" s="679"/>
      <c r="AI21" s="679"/>
      <c r="AJ21" s="679"/>
      <c r="AK21" s="679"/>
      <c r="AL21" s="679"/>
      <c r="AM21" s="679"/>
      <c r="AN21" s="680"/>
    </row>
    <row r="22" spans="1:40" s="681" customFormat="1" ht="25.5">
      <c r="A22" s="674" t="s">
        <v>19</v>
      </c>
      <c r="B22" s="675" t="s">
        <v>52</v>
      </c>
      <c r="C22" s="689"/>
      <c r="D22" s="688"/>
      <c r="E22" s="215">
        <f>SUM(E23:E27)</f>
        <v>203500000</v>
      </c>
      <c r="F22" s="679"/>
      <c r="G22" s="679"/>
      <c r="H22" s="679"/>
      <c r="I22" s="679"/>
      <c r="J22" s="679"/>
      <c r="K22" s="679"/>
      <c r="L22" s="679"/>
      <c r="M22" s="679"/>
      <c r="N22" s="679"/>
      <c r="O22" s="679"/>
      <c r="P22" s="679"/>
      <c r="Q22" s="679"/>
      <c r="R22" s="679"/>
      <c r="S22" s="679"/>
      <c r="T22" s="679"/>
      <c r="U22" s="679"/>
      <c r="V22" s="679"/>
      <c r="W22" s="679"/>
      <c r="X22" s="679"/>
      <c r="Y22" s="679"/>
      <c r="Z22" s="679"/>
      <c r="AA22" s="679"/>
      <c r="AB22" s="679"/>
      <c r="AC22" s="679"/>
      <c r="AD22" s="679"/>
      <c r="AE22" s="679"/>
      <c r="AF22" s="679"/>
      <c r="AG22" s="679"/>
      <c r="AH22" s="679"/>
      <c r="AI22" s="679"/>
      <c r="AJ22" s="679"/>
      <c r="AK22" s="679"/>
      <c r="AL22" s="679"/>
      <c r="AM22" s="679"/>
      <c r="AN22" s="680"/>
    </row>
    <row r="23" spans="1:40" s="681" customFormat="1" ht="17.25" customHeight="1">
      <c r="A23" s="682">
        <v>1</v>
      </c>
      <c r="B23" s="690" t="s">
        <v>50</v>
      </c>
      <c r="C23" s="684" t="s">
        <v>117</v>
      </c>
      <c r="D23" s="685">
        <v>1</v>
      </c>
      <c r="E23" s="297">
        <v>44550000</v>
      </c>
      <c r="F23" s="679"/>
      <c r="G23" s="679"/>
      <c r="H23" s="679"/>
      <c r="I23" s="679"/>
      <c r="J23" s="679"/>
      <c r="K23" s="679"/>
      <c r="L23" s="679"/>
      <c r="M23" s="679"/>
      <c r="N23" s="679"/>
      <c r="O23" s="679"/>
      <c r="P23" s="679"/>
      <c r="Q23" s="679"/>
      <c r="R23" s="679"/>
      <c r="S23" s="679"/>
      <c r="T23" s="679"/>
      <c r="U23" s="679"/>
      <c r="V23" s="679"/>
      <c r="W23" s="679"/>
      <c r="X23" s="679"/>
      <c r="Y23" s="679"/>
      <c r="Z23" s="679"/>
      <c r="AA23" s="679"/>
      <c r="AB23" s="679"/>
      <c r="AC23" s="679"/>
      <c r="AD23" s="679"/>
      <c r="AE23" s="679"/>
      <c r="AF23" s="679"/>
      <c r="AG23" s="679"/>
      <c r="AH23" s="679"/>
      <c r="AI23" s="679"/>
      <c r="AJ23" s="679"/>
      <c r="AK23" s="679"/>
      <c r="AL23" s="679"/>
      <c r="AM23" s="679"/>
      <c r="AN23" s="680"/>
    </row>
    <row r="24" spans="1:40" s="681" customFormat="1" ht="25.5">
      <c r="A24" s="682">
        <v>2</v>
      </c>
      <c r="B24" s="690" t="s">
        <v>446</v>
      </c>
      <c r="C24" s="684" t="s">
        <v>117</v>
      </c>
      <c r="D24" s="685">
        <v>1</v>
      </c>
      <c r="E24" s="297">
        <v>15900000</v>
      </c>
      <c r="F24" s="679"/>
      <c r="G24" s="679"/>
      <c r="H24" s="679"/>
      <c r="I24" s="679"/>
      <c r="J24" s="679"/>
      <c r="K24" s="679"/>
      <c r="L24" s="679"/>
      <c r="M24" s="679"/>
      <c r="N24" s="679"/>
      <c r="O24" s="679"/>
      <c r="P24" s="679"/>
      <c r="Q24" s="679"/>
      <c r="R24" s="679"/>
      <c r="S24" s="679"/>
      <c r="T24" s="679"/>
      <c r="U24" s="679"/>
      <c r="V24" s="679"/>
      <c r="W24" s="679"/>
      <c r="X24" s="679"/>
      <c r="Y24" s="679"/>
      <c r="Z24" s="679"/>
      <c r="AA24" s="679"/>
      <c r="AB24" s="679"/>
      <c r="AC24" s="679"/>
      <c r="AD24" s="679"/>
      <c r="AE24" s="679"/>
      <c r="AF24" s="679"/>
      <c r="AG24" s="679"/>
      <c r="AH24" s="679"/>
      <c r="AI24" s="679"/>
      <c r="AJ24" s="679"/>
      <c r="AK24" s="679"/>
      <c r="AL24" s="679"/>
      <c r="AM24" s="679"/>
      <c r="AN24" s="680"/>
    </row>
    <row r="25" spans="1:40" s="681" customFormat="1" ht="25.5">
      <c r="A25" s="682">
        <v>3</v>
      </c>
      <c r="B25" s="690" t="s">
        <v>447</v>
      </c>
      <c r="C25" s="684" t="s">
        <v>117</v>
      </c>
      <c r="D25" s="685">
        <v>1</v>
      </c>
      <c r="E25" s="297">
        <v>93900000</v>
      </c>
      <c r="F25" s="679"/>
      <c r="G25" s="679"/>
      <c r="H25" s="679"/>
      <c r="I25" s="679"/>
      <c r="J25" s="679"/>
      <c r="K25" s="679"/>
      <c r="L25" s="679"/>
      <c r="M25" s="679"/>
      <c r="N25" s="679"/>
      <c r="O25" s="679"/>
      <c r="P25" s="679"/>
      <c r="Q25" s="679"/>
      <c r="R25" s="679"/>
      <c r="S25" s="679"/>
      <c r="T25" s="679"/>
      <c r="U25" s="679"/>
      <c r="V25" s="679"/>
      <c r="W25" s="679"/>
      <c r="X25" s="679"/>
      <c r="Y25" s="679"/>
      <c r="Z25" s="679"/>
      <c r="AA25" s="679"/>
      <c r="AB25" s="679"/>
      <c r="AC25" s="679"/>
      <c r="AD25" s="679"/>
      <c r="AE25" s="679"/>
      <c r="AF25" s="679"/>
      <c r="AG25" s="679"/>
      <c r="AH25" s="679"/>
      <c r="AI25" s="679"/>
      <c r="AJ25" s="679"/>
      <c r="AK25" s="679"/>
      <c r="AL25" s="679"/>
      <c r="AM25" s="679"/>
      <c r="AN25" s="680"/>
    </row>
    <row r="26" spans="1:40" s="681" customFormat="1" ht="38.25">
      <c r="A26" s="682">
        <v>4</v>
      </c>
      <c r="B26" s="690" t="s">
        <v>448</v>
      </c>
      <c r="C26" s="684" t="s">
        <v>117</v>
      </c>
      <c r="D26" s="685">
        <v>1</v>
      </c>
      <c r="E26" s="297">
        <v>28400000</v>
      </c>
      <c r="F26" s="679"/>
      <c r="G26" s="679"/>
      <c r="H26" s="679"/>
      <c r="I26" s="679"/>
      <c r="J26" s="679"/>
      <c r="K26" s="679"/>
      <c r="L26" s="679"/>
      <c r="M26" s="679"/>
      <c r="N26" s="679"/>
      <c r="O26" s="679"/>
      <c r="P26" s="679"/>
      <c r="Q26" s="679"/>
      <c r="R26" s="679"/>
      <c r="S26" s="679"/>
      <c r="T26" s="679"/>
      <c r="U26" s="679"/>
      <c r="V26" s="679"/>
      <c r="W26" s="679"/>
      <c r="X26" s="679"/>
      <c r="Y26" s="679"/>
      <c r="Z26" s="679"/>
      <c r="AA26" s="679"/>
      <c r="AB26" s="679"/>
      <c r="AC26" s="679"/>
      <c r="AD26" s="679"/>
      <c r="AE26" s="679"/>
      <c r="AF26" s="679"/>
      <c r="AG26" s="679"/>
      <c r="AH26" s="679"/>
      <c r="AI26" s="679"/>
      <c r="AJ26" s="679"/>
      <c r="AK26" s="679"/>
      <c r="AL26" s="679"/>
      <c r="AM26" s="679"/>
      <c r="AN26" s="680"/>
    </row>
    <row r="27" spans="1:40" s="681" customFormat="1">
      <c r="A27" s="682">
        <v>5</v>
      </c>
      <c r="B27" s="690" t="s">
        <v>197</v>
      </c>
      <c r="C27" s="684" t="s">
        <v>117</v>
      </c>
      <c r="D27" s="685">
        <v>1</v>
      </c>
      <c r="E27" s="297">
        <v>20750000</v>
      </c>
      <c r="F27" s="679"/>
      <c r="G27" s="679"/>
      <c r="H27" s="679"/>
      <c r="I27" s="679"/>
      <c r="J27" s="679"/>
      <c r="K27" s="679"/>
      <c r="L27" s="679"/>
      <c r="M27" s="679"/>
      <c r="N27" s="679"/>
      <c r="O27" s="679"/>
      <c r="P27" s="679"/>
      <c r="Q27" s="679"/>
      <c r="R27" s="679"/>
      <c r="S27" s="679"/>
      <c r="T27" s="679"/>
      <c r="U27" s="679"/>
      <c r="V27" s="679"/>
      <c r="W27" s="679"/>
      <c r="X27" s="679"/>
      <c r="Y27" s="679"/>
      <c r="Z27" s="679"/>
      <c r="AA27" s="679"/>
      <c r="AB27" s="679"/>
      <c r="AC27" s="679"/>
      <c r="AD27" s="679"/>
      <c r="AE27" s="679"/>
      <c r="AF27" s="679"/>
      <c r="AG27" s="679"/>
      <c r="AH27" s="679"/>
      <c r="AI27" s="679"/>
      <c r="AJ27" s="679"/>
      <c r="AK27" s="679"/>
      <c r="AL27" s="679"/>
      <c r="AM27" s="679"/>
      <c r="AN27" s="680"/>
    </row>
    <row r="28" spans="1:40" s="681" customFormat="1">
      <c r="A28" s="682"/>
      <c r="B28" s="686"/>
      <c r="C28" s="676"/>
      <c r="D28" s="688"/>
      <c r="E28" s="214"/>
      <c r="F28" s="679"/>
      <c r="G28" s="679"/>
      <c r="H28" s="679"/>
      <c r="I28" s="679"/>
      <c r="J28" s="679"/>
      <c r="K28" s="679"/>
      <c r="L28" s="679"/>
      <c r="M28" s="679"/>
      <c r="N28" s="679"/>
      <c r="O28" s="679"/>
      <c r="P28" s="679"/>
      <c r="Q28" s="679"/>
      <c r="R28" s="679"/>
      <c r="S28" s="679"/>
      <c r="T28" s="679"/>
      <c r="U28" s="679"/>
      <c r="V28" s="679"/>
      <c r="W28" s="679"/>
      <c r="X28" s="679"/>
      <c r="Y28" s="679"/>
      <c r="Z28" s="679"/>
      <c r="AA28" s="679"/>
      <c r="AB28" s="679"/>
      <c r="AC28" s="679"/>
      <c r="AD28" s="679"/>
      <c r="AE28" s="679"/>
      <c r="AF28" s="679"/>
      <c r="AG28" s="679"/>
      <c r="AH28" s="679"/>
      <c r="AI28" s="679"/>
      <c r="AJ28" s="679"/>
      <c r="AK28" s="679"/>
      <c r="AL28" s="679"/>
      <c r="AM28" s="679"/>
      <c r="AN28" s="680"/>
    </row>
    <row r="29" spans="1:40" s="681" customFormat="1">
      <c r="A29" s="674" t="s">
        <v>16</v>
      </c>
      <c r="B29" s="675" t="s">
        <v>48</v>
      </c>
      <c r="C29" s="676"/>
      <c r="D29" s="688"/>
      <c r="E29" s="215">
        <f>E30</f>
        <v>17900000</v>
      </c>
      <c r="F29" s="679"/>
      <c r="G29" s="679"/>
      <c r="H29" s="679"/>
      <c r="I29" s="679"/>
      <c r="J29" s="679"/>
      <c r="K29" s="679"/>
      <c r="L29" s="679"/>
      <c r="M29" s="679"/>
      <c r="N29" s="679"/>
      <c r="O29" s="679"/>
      <c r="P29" s="679"/>
      <c r="Q29" s="679"/>
      <c r="R29" s="679"/>
      <c r="S29" s="679"/>
      <c r="T29" s="679"/>
      <c r="U29" s="679"/>
      <c r="V29" s="679"/>
      <c r="W29" s="679"/>
      <c r="X29" s="679"/>
      <c r="Y29" s="679"/>
      <c r="Z29" s="679"/>
      <c r="AA29" s="679"/>
      <c r="AB29" s="679"/>
      <c r="AC29" s="679"/>
      <c r="AD29" s="679"/>
      <c r="AE29" s="679"/>
      <c r="AF29" s="679"/>
      <c r="AG29" s="679"/>
      <c r="AH29" s="679"/>
      <c r="AI29" s="679"/>
      <c r="AJ29" s="679"/>
      <c r="AK29" s="679"/>
      <c r="AL29" s="679"/>
      <c r="AM29" s="679"/>
      <c r="AN29" s="680"/>
    </row>
    <row r="30" spans="1:40" s="681" customFormat="1" ht="25.5">
      <c r="A30" s="682">
        <v>1</v>
      </c>
      <c r="B30" s="690" t="s">
        <v>449</v>
      </c>
      <c r="C30" s="684" t="s">
        <v>117</v>
      </c>
      <c r="D30" s="685">
        <v>1</v>
      </c>
      <c r="E30" s="296">
        <v>17900000</v>
      </c>
      <c r="F30" s="679"/>
      <c r="G30" s="679"/>
      <c r="H30" s="679"/>
      <c r="I30" s="679"/>
      <c r="J30" s="679"/>
      <c r="K30" s="679"/>
      <c r="L30" s="679"/>
      <c r="M30" s="679"/>
      <c r="N30" s="679"/>
      <c r="O30" s="679"/>
      <c r="P30" s="679"/>
      <c r="Q30" s="679"/>
      <c r="R30" s="679"/>
      <c r="S30" s="679"/>
      <c r="T30" s="679"/>
      <c r="U30" s="679"/>
      <c r="V30" s="679"/>
      <c r="W30" s="679"/>
      <c r="X30" s="679"/>
      <c r="Y30" s="679"/>
      <c r="Z30" s="679"/>
      <c r="AA30" s="679"/>
      <c r="AB30" s="679"/>
      <c r="AC30" s="679"/>
      <c r="AD30" s="679"/>
      <c r="AE30" s="679"/>
      <c r="AF30" s="679"/>
      <c r="AG30" s="679"/>
      <c r="AH30" s="679"/>
      <c r="AI30" s="679"/>
      <c r="AJ30" s="679"/>
      <c r="AK30" s="679"/>
      <c r="AL30" s="679"/>
      <c r="AM30" s="679"/>
      <c r="AN30" s="680"/>
    </row>
    <row r="31" spans="1:40" s="681" customFormat="1">
      <c r="A31" s="682"/>
      <c r="B31" s="686"/>
      <c r="C31" s="676"/>
      <c r="D31" s="688"/>
      <c r="E31" s="214"/>
      <c r="F31" s="679"/>
      <c r="G31" s="679"/>
      <c r="H31" s="679"/>
      <c r="I31" s="679"/>
      <c r="J31" s="679"/>
      <c r="K31" s="679"/>
      <c r="L31" s="679"/>
      <c r="M31" s="679"/>
      <c r="N31" s="679"/>
      <c r="O31" s="679"/>
      <c r="P31" s="679"/>
      <c r="Q31" s="679"/>
      <c r="R31" s="679"/>
      <c r="S31" s="679"/>
      <c r="T31" s="679"/>
      <c r="U31" s="679"/>
      <c r="V31" s="679"/>
      <c r="W31" s="679"/>
      <c r="X31" s="679"/>
      <c r="Y31" s="679"/>
      <c r="Z31" s="679"/>
      <c r="AA31" s="679"/>
      <c r="AB31" s="679"/>
      <c r="AC31" s="679"/>
      <c r="AD31" s="679"/>
      <c r="AE31" s="679"/>
      <c r="AF31" s="679"/>
      <c r="AG31" s="679"/>
      <c r="AH31" s="679"/>
      <c r="AI31" s="679"/>
      <c r="AJ31" s="679"/>
      <c r="AK31" s="679"/>
      <c r="AL31" s="679"/>
      <c r="AM31" s="679"/>
      <c r="AN31" s="680"/>
    </row>
    <row r="32" spans="1:40" s="681" customFormat="1" ht="25.5">
      <c r="A32" s="674" t="s">
        <v>14</v>
      </c>
      <c r="B32" s="675" t="s">
        <v>46</v>
      </c>
      <c r="C32" s="676"/>
      <c r="D32" s="688"/>
      <c r="E32" s="215">
        <f>SUM(E33:E37)</f>
        <v>656795920</v>
      </c>
      <c r="F32" s="679"/>
      <c r="G32" s="679"/>
      <c r="H32" s="679"/>
      <c r="I32" s="679"/>
      <c r="J32" s="679"/>
      <c r="K32" s="679"/>
      <c r="L32" s="679"/>
      <c r="M32" s="679"/>
      <c r="N32" s="679"/>
      <c r="O32" s="679"/>
      <c r="P32" s="679"/>
      <c r="Q32" s="679"/>
      <c r="R32" s="679"/>
      <c r="S32" s="679"/>
      <c r="T32" s="679"/>
      <c r="U32" s="679"/>
      <c r="V32" s="679"/>
      <c r="W32" s="679"/>
      <c r="X32" s="679"/>
      <c r="Y32" s="679"/>
      <c r="Z32" s="679"/>
      <c r="AA32" s="679"/>
      <c r="AB32" s="679"/>
      <c r="AC32" s="679"/>
      <c r="AD32" s="679"/>
      <c r="AE32" s="679"/>
      <c r="AF32" s="679"/>
      <c r="AG32" s="679"/>
      <c r="AH32" s="679"/>
      <c r="AI32" s="679"/>
      <c r="AJ32" s="679"/>
      <c r="AK32" s="679"/>
      <c r="AL32" s="679"/>
      <c r="AM32" s="679"/>
      <c r="AN32" s="680"/>
    </row>
    <row r="33" spans="1:40" s="681" customFormat="1" ht="25.5">
      <c r="A33" s="682">
        <v>1</v>
      </c>
      <c r="B33" s="690" t="s">
        <v>450</v>
      </c>
      <c r="C33" s="684" t="s">
        <v>117</v>
      </c>
      <c r="D33" s="685">
        <v>1</v>
      </c>
      <c r="E33" s="297">
        <v>100900000</v>
      </c>
      <c r="F33" s="679"/>
      <c r="G33" s="679"/>
      <c r="H33" s="679"/>
      <c r="I33" s="679"/>
      <c r="J33" s="679"/>
      <c r="K33" s="679"/>
      <c r="L33" s="679"/>
      <c r="M33" s="679"/>
      <c r="N33" s="679"/>
      <c r="O33" s="679"/>
      <c r="P33" s="679"/>
      <c r="Q33" s="679"/>
      <c r="R33" s="679"/>
      <c r="S33" s="679"/>
      <c r="T33" s="679"/>
      <c r="U33" s="679"/>
      <c r="V33" s="679"/>
      <c r="W33" s="679"/>
      <c r="X33" s="679"/>
      <c r="Y33" s="679"/>
      <c r="Z33" s="679"/>
      <c r="AA33" s="679"/>
      <c r="AB33" s="679"/>
      <c r="AC33" s="679"/>
      <c r="AD33" s="679"/>
      <c r="AE33" s="679"/>
      <c r="AF33" s="679"/>
      <c r="AG33" s="679"/>
      <c r="AH33" s="679"/>
      <c r="AI33" s="679"/>
      <c r="AJ33" s="679"/>
      <c r="AK33" s="679"/>
      <c r="AL33" s="679"/>
      <c r="AM33" s="679"/>
      <c r="AN33" s="680"/>
    </row>
    <row r="34" spans="1:40" s="681" customFormat="1" ht="25.5">
      <c r="A34" s="682">
        <v>2</v>
      </c>
      <c r="B34" s="690" t="s">
        <v>451</v>
      </c>
      <c r="C34" s="684" t="s">
        <v>117</v>
      </c>
      <c r="D34" s="685">
        <v>1</v>
      </c>
      <c r="E34" s="297">
        <v>119603920</v>
      </c>
      <c r="F34" s="679"/>
      <c r="G34" s="679"/>
      <c r="H34" s="679"/>
      <c r="I34" s="679"/>
      <c r="J34" s="679"/>
      <c r="K34" s="679"/>
      <c r="L34" s="679"/>
      <c r="M34" s="679"/>
      <c r="N34" s="679"/>
      <c r="O34" s="679"/>
      <c r="P34" s="679"/>
      <c r="Q34" s="679"/>
      <c r="R34" s="679"/>
      <c r="S34" s="679"/>
      <c r="T34" s="679"/>
      <c r="U34" s="679"/>
      <c r="V34" s="679"/>
      <c r="W34" s="679"/>
      <c r="X34" s="679"/>
      <c r="Y34" s="679"/>
      <c r="Z34" s="679"/>
      <c r="AA34" s="679"/>
      <c r="AB34" s="679"/>
      <c r="AC34" s="679"/>
      <c r="AD34" s="679"/>
      <c r="AE34" s="679"/>
      <c r="AF34" s="679"/>
      <c r="AG34" s="679"/>
      <c r="AH34" s="679"/>
      <c r="AI34" s="679"/>
      <c r="AJ34" s="679"/>
      <c r="AK34" s="679"/>
      <c r="AL34" s="679"/>
      <c r="AM34" s="679"/>
      <c r="AN34" s="680"/>
    </row>
    <row r="35" spans="1:40" s="681" customFormat="1" ht="25.5">
      <c r="A35" s="682">
        <v>3</v>
      </c>
      <c r="B35" s="690" t="s">
        <v>452</v>
      </c>
      <c r="C35" s="684" t="s">
        <v>117</v>
      </c>
      <c r="D35" s="685">
        <v>1</v>
      </c>
      <c r="E35" s="297">
        <v>97188000</v>
      </c>
      <c r="F35" s="679"/>
      <c r="G35" s="679"/>
      <c r="H35" s="679"/>
      <c r="I35" s="679"/>
      <c r="J35" s="679"/>
      <c r="K35" s="679"/>
      <c r="L35" s="679"/>
      <c r="M35" s="679"/>
      <c r="N35" s="679"/>
      <c r="O35" s="679"/>
      <c r="P35" s="679"/>
      <c r="Q35" s="679"/>
      <c r="R35" s="679"/>
      <c r="S35" s="679"/>
      <c r="T35" s="679"/>
      <c r="U35" s="679"/>
      <c r="V35" s="679"/>
      <c r="W35" s="679"/>
      <c r="X35" s="679"/>
      <c r="Y35" s="679"/>
      <c r="Z35" s="679"/>
      <c r="AA35" s="679"/>
      <c r="AB35" s="679"/>
      <c r="AC35" s="679"/>
      <c r="AD35" s="679"/>
      <c r="AE35" s="679"/>
      <c r="AF35" s="679"/>
      <c r="AG35" s="679"/>
      <c r="AH35" s="679"/>
      <c r="AI35" s="679"/>
      <c r="AJ35" s="679"/>
      <c r="AK35" s="679"/>
      <c r="AL35" s="679"/>
      <c r="AM35" s="679"/>
      <c r="AN35" s="680"/>
    </row>
    <row r="36" spans="1:40" s="681" customFormat="1">
      <c r="A36" s="682">
        <v>4</v>
      </c>
      <c r="B36" s="690" t="s">
        <v>528</v>
      </c>
      <c r="C36" s="684" t="s">
        <v>117</v>
      </c>
      <c r="D36" s="685">
        <v>1</v>
      </c>
      <c r="E36" s="297">
        <v>276604000</v>
      </c>
      <c r="F36" s="679"/>
      <c r="G36" s="679"/>
      <c r="H36" s="679"/>
      <c r="I36" s="679"/>
      <c r="J36" s="679"/>
      <c r="K36" s="679"/>
      <c r="L36" s="679"/>
      <c r="M36" s="679"/>
      <c r="N36" s="679"/>
      <c r="O36" s="679"/>
      <c r="P36" s="679"/>
      <c r="Q36" s="679"/>
      <c r="R36" s="679"/>
      <c r="S36" s="679"/>
      <c r="T36" s="679"/>
      <c r="U36" s="679"/>
      <c r="V36" s="679"/>
      <c r="W36" s="679"/>
      <c r="X36" s="679"/>
      <c r="Y36" s="679"/>
      <c r="Z36" s="679"/>
      <c r="AA36" s="679"/>
      <c r="AB36" s="679"/>
      <c r="AC36" s="679"/>
      <c r="AD36" s="679"/>
      <c r="AE36" s="679"/>
      <c r="AF36" s="679"/>
      <c r="AG36" s="679"/>
      <c r="AH36" s="679"/>
      <c r="AI36" s="679"/>
      <c r="AJ36" s="679"/>
      <c r="AK36" s="679"/>
      <c r="AL36" s="679"/>
      <c r="AM36" s="679"/>
      <c r="AN36" s="680"/>
    </row>
    <row r="37" spans="1:40" s="681" customFormat="1" ht="25.5">
      <c r="A37" s="682">
        <v>5</v>
      </c>
      <c r="B37" s="690" t="s">
        <v>529</v>
      </c>
      <c r="C37" s="684" t="s">
        <v>117</v>
      </c>
      <c r="D37" s="685">
        <v>1</v>
      </c>
      <c r="E37" s="297">
        <v>62500000</v>
      </c>
      <c r="F37" s="679"/>
      <c r="G37" s="679"/>
      <c r="H37" s="679"/>
      <c r="I37" s="679"/>
      <c r="J37" s="679"/>
      <c r="K37" s="679"/>
      <c r="L37" s="679"/>
      <c r="M37" s="679"/>
      <c r="N37" s="679"/>
      <c r="O37" s="679"/>
      <c r="P37" s="679"/>
      <c r="Q37" s="679"/>
      <c r="R37" s="679"/>
      <c r="S37" s="679"/>
      <c r="T37" s="679"/>
      <c r="U37" s="679"/>
      <c r="V37" s="679"/>
      <c r="W37" s="679"/>
      <c r="X37" s="679"/>
      <c r="Y37" s="679"/>
      <c r="Z37" s="679"/>
      <c r="AA37" s="679"/>
      <c r="AB37" s="679"/>
      <c r="AC37" s="679"/>
      <c r="AD37" s="679"/>
      <c r="AE37" s="679"/>
      <c r="AF37" s="679"/>
      <c r="AG37" s="679"/>
      <c r="AH37" s="679"/>
      <c r="AI37" s="679"/>
      <c r="AJ37" s="679"/>
      <c r="AK37" s="679"/>
      <c r="AL37" s="679"/>
      <c r="AM37" s="679"/>
      <c r="AN37" s="680"/>
    </row>
    <row r="38" spans="1:40" s="681" customFormat="1">
      <c r="A38" s="682"/>
      <c r="B38" s="686"/>
      <c r="C38" s="684" t="s">
        <v>117</v>
      </c>
      <c r="D38" s="685">
        <v>1</v>
      </c>
      <c r="E38" s="214"/>
      <c r="F38" s="679"/>
      <c r="G38" s="679"/>
      <c r="H38" s="679"/>
      <c r="I38" s="679"/>
      <c r="J38" s="679"/>
      <c r="K38" s="679"/>
      <c r="L38" s="679"/>
      <c r="M38" s="679"/>
      <c r="N38" s="679"/>
      <c r="O38" s="679"/>
      <c r="P38" s="679"/>
      <c r="Q38" s="679"/>
      <c r="R38" s="679"/>
      <c r="S38" s="679"/>
      <c r="T38" s="679"/>
      <c r="U38" s="679"/>
      <c r="V38" s="679"/>
      <c r="W38" s="679"/>
      <c r="X38" s="679"/>
      <c r="Y38" s="679"/>
      <c r="Z38" s="679"/>
      <c r="AA38" s="679"/>
      <c r="AB38" s="679"/>
      <c r="AC38" s="679"/>
      <c r="AD38" s="679"/>
      <c r="AE38" s="679"/>
      <c r="AF38" s="679"/>
      <c r="AG38" s="679"/>
      <c r="AH38" s="679"/>
      <c r="AI38" s="679"/>
      <c r="AJ38" s="679"/>
      <c r="AK38" s="679"/>
      <c r="AL38" s="679"/>
      <c r="AM38" s="679"/>
      <c r="AN38" s="680"/>
    </row>
    <row r="39" spans="1:40" s="681" customFormat="1" ht="38.25">
      <c r="A39" s="674" t="s">
        <v>11</v>
      </c>
      <c r="B39" s="675" t="s">
        <v>70</v>
      </c>
      <c r="C39" s="676"/>
      <c r="D39" s="688"/>
      <c r="E39" s="215">
        <f>SUM(E40:E43)</f>
        <v>351574150</v>
      </c>
      <c r="F39" s="679"/>
      <c r="G39" s="679"/>
      <c r="H39" s="679"/>
      <c r="I39" s="679"/>
      <c r="J39" s="679"/>
      <c r="K39" s="679"/>
      <c r="L39" s="679"/>
      <c r="M39" s="679"/>
      <c r="N39" s="679"/>
      <c r="O39" s="679"/>
      <c r="P39" s="679"/>
      <c r="Q39" s="679"/>
      <c r="R39" s="679"/>
      <c r="S39" s="679"/>
      <c r="T39" s="679"/>
      <c r="U39" s="679"/>
      <c r="V39" s="679"/>
      <c r="W39" s="679"/>
      <c r="X39" s="679"/>
      <c r="Y39" s="679"/>
      <c r="Z39" s="679"/>
      <c r="AA39" s="679"/>
      <c r="AB39" s="679"/>
      <c r="AC39" s="679"/>
      <c r="AD39" s="679"/>
      <c r="AE39" s="679"/>
      <c r="AF39" s="679"/>
      <c r="AG39" s="679"/>
      <c r="AH39" s="679"/>
      <c r="AI39" s="679"/>
      <c r="AJ39" s="679"/>
      <c r="AK39" s="679"/>
      <c r="AL39" s="679"/>
      <c r="AM39" s="679"/>
      <c r="AN39" s="680"/>
    </row>
    <row r="40" spans="1:40" s="681" customFormat="1" ht="25.5">
      <c r="A40" s="682">
        <v>1</v>
      </c>
      <c r="B40" s="691" t="s">
        <v>453</v>
      </c>
      <c r="C40" s="684" t="s">
        <v>117</v>
      </c>
      <c r="D40" s="685">
        <v>1</v>
      </c>
      <c r="E40" s="296">
        <v>76891450</v>
      </c>
      <c r="F40" s="679"/>
      <c r="G40" s="679"/>
      <c r="H40" s="679"/>
      <c r="I40" s="679"/>
      <c r="J40" s="679"/>
      <c r="K40" s="679"/>
      <c r="L40" s="679"/>
      <c r="M40" s="679"/>
      <c r="N40" s="679"/>
      <c r="O40" s="679"/>
      <c r="P40" s="679"/>
      <c r="Q40" s="679"/>
      <c r="R40" s="679"/>
      <c r="S40" s="679"/>
      <c r="T40" s="679"/>
      <c r="U40" s="679"/>
      <c r="V40" s="679"/>
      <c r="W40" s="679"/>
      <c r="X40" s="679"/>
      <c r="Y40" s="679"/>
      <c r="Z40" s="679"/>
      <c r="AA40" s="679"/>
      <c r="AB40" s="679"/>
      <c r="AC40" s="679"/>
      <c r="AD40" s="679"/>
      <c r="AE40" s="679"/>
      <c r="AF40" s="679"/>
      <c r="AG40" s="679"/>
      <c r="AH40" s="679"/>
      <c r="AI40" s="679"/>
      <c r="AJ40" s="679"/>
      <c r="AK40" s="679"/>
      <c r="AL40" s="679"/>
      <c r="AM40" s="679"/>
      <c r="AN40" s="680"/>
    </row>
    <row r="41" spans="1:40" s="681" customFormat="1" ht="25.5">
      <c r="A41" s="682">
        <v>2</v>
      </c>
      <c r="B41" s="691" t="s">
        <v>454</v>
      </c>
      <c r="C41" s="684" t="s">
        <v>117</v>
      </c>
      <c r="D41" s="685">
        <v>1</v>
      </c>
      <c r="E41" s="296">
        <v>174463000</v>
      </c>
      <c r="F41" s="679"/>
      <c r="G41" s="679"/>
      <c r="H41" s="679"/>
      <c r="I41" s="679"/>
      <c r="J41" s="679"/>
      <c r="K41" s="679"/>
      <c r="L41" s="679"/>
      <c r="M41" s="679"/>
      <c r="N41" s="679"/>
      <c r="O41" s="679"/>
      <c r="P41" s="679"/>
      <c r="Q41" s="679"/>
      <c r="R41" s="679"/>
      <c r="S41" s="679"/>
      <c r="T41" s="679"/>
      <c r="U41" s="679"/>
      <c r="V41" s="679"/>
      <c r="W41" s="679"/>
      <c r="X41" s="679"/>
      <c r="Y41" s="679"/>
      <c r="Z41" s="679"/>
      <c r="AA41" s="679"/>
      <c r="AB41" s="679"/>
      <c r="AC41" s="679"/>
      <c r="AD41" s="679"/>
      <c r="AE41" s="679"/>
      <c r="AF41" s="679"/>
      <c r="AG41" s="679"/>
      <c r="AH41" s="679"/>
      <c r="AI41" s="679"/>
      <c r="AJ41" s="679"/>
      <c r="AK41" s="679"/>
      <c r="AL41" s="679"/>
      <c r="AM41" s="679"/>
      <c r="AN41" s="680"/>
    </row>
    <row r="42" spans="1:40" s="681" customFormat="1" ht="25.5">
      <c r="A42" s="682">
        <v>3</v>
      </c>
      <c r="B42" s="691" t="s">
        <v>530</v>
      </c>
      <c r="C42" s="684" t="s">
        <v>117</v>
      </c>
      <c r="D42" s="685">
        <v>1</v>
      </c>
      <c r="E42" s="296">
        <v>50209700</v>
      </c>
      <c r="F42" s="679"/>
      <c r="G42" s="679"/>
      <c r="H42" s="679"/>
      <c r="I42" s="679"/>
      <c r="J42" s="679"/>
      <c r="K42" s="679"/>
      <c r="L42" s="679"/>
      <c r="M42" s="679"/>
      <c r="N42" s="679"/>
      <c r="O42" s="679"/>
      <c r="P42" s="679"/>
      <c r="Q42" s="679"/>
      <c r="R42" s="679"/>
      <c r="S42" s="679"/>
      <c r="T42" s="679"/>
      <c r="U42" s="679"/>
      <c r="V42" s="679"/>
      <c r="W42" s="679"/>
      <c r="X42" s="679"/>
      <c r="Y42" s="679"/>
      <c r="Z42" s="679"/>
      <c r="AA42" s="679"/>
      <c r="AB42" s="679"/>
      <c r="AC42" s="679"/>
      <c r="AD42" s="679"/>
      <c r="AE42" s="679"/>
      <c r="AF42" s="679"/>
      <c r="AG42" s="679"/>
      <c r="AH42" s="679"/>
      <c r="AI42" s="679"/>
      <c r="AJ42" s="679"/>
      <c r="AK42" s="679"/>
      <c r="AL42" s="679"/>
      <c r="AM42" s="679"/>
      <c r="AN42" s="680"/>
    </row>
    <row r="43" spans="1:40" s="681" customFormat="1" ht="25.5">
      <c r="A43" s="682">
        <v>4</v>
      </c>
      <c r="B43" s="691" t="s">
        <v>531</v>
      </c>
      <c r="C43" s="684" t="s">
        <v>117</v>
      </c>
      <c r="D43" s="685">
        <v>1</v>
      </c>
      <c r="E43" s="296">
        <v>50010000</v>
      </c>
      <c r="F43" s="679"/>
      <c r="G43" s="679"/>
      <c r="H43" s="679"/>
      <c r="I43" s="679"/>
      <c r="J43" s="679"/>
      <c r="K43" s="679"/>
      <c r="L43" s="679"/>
      <c r="M43" s="679"/>
      <c r="N43" s="679"/>
      <c r="O43" s="679"/>
      <c r="P43" s="679"/>
      <c r="Q43" s="679"/>
      <c r="R43" s="679"/>
      <c r="S43" s="679"/>
      <c r="T43" s="679"/>
      <c r="U43" s="679"/>
      <c r="V43" s="679"/>
      <c r="W43" s="679"/>
      <c r="X43" s="679"/>
      <c r="Y43" s="679"/>
      <c r="Z43" s="679"/>
      <c r="AA43" s="679"/>
      <c r="AB43" s="679"/>
      <c r="AC43" s="679"/>
      <c r="AD43" s="679"/>
      <c r="AE43" s="679"/>
      <c r="AF43" s="679"/>
      <c r="AG43" s="679"/>
      <c r="AH43" s="679"/>
      <c r="AI43" s="679"/>
      <c r="AJ43" s="679"/>
      <c r="AK43" s="679"/>
      <c r="AL43" s="679"/>
      <c r="AM43" s="679"/>
      <c r="AN43" s="680"/>
    </row>
    <row r="44" spans="1:40" s="681" customFormat="1">
      <c r="A44" s="682"/>
      <c r="B44" s="686"/>
      <c r="C44" s="692"/>
      <c r="D44" s="688"/>
      <c r="E44" s="214"/>
      <c r="F44" s="679"/>
      <c r="G44" s="679"/>
      <c r="H44" s="679"/>
      <c r="I44" s="679"/>
      <c r="J44" s="679"/>
      <c r="K44" s="679"/>
      <c r="L44" s="679"/>
      <c r="M44" s="679"/>
      <c r="N44" s="679"/>
      <c r="O44" s="679"/>
      <c r="P44" s="679"/>
      <c r="Q44" s="679"/>
      <c r="R44" s="679"/>
      <c r="S44" s="679"/>
      <c r="T44" s="679"/>
      <c r="U44" s="679"/>
      <c r="V44" s="679"/>
      <c r="W44" s="679"/>
      <c r="X44" s="679"/>
      <c r="Y44" s="679"/>
      <c r="Z44" s="679"/>
      <c r="AA44" s="679"/>
      <c r="AB44" s="679"/>
      <c r="AC44" s="679"/>
      <c r="AD44" s="679"/>
      <c r="AE44" s="679"/>
      <c r="AF44" s="679"/>
      <c r="AG44" s="679"/>
      <c r="AH44" s="679"/>
      <c r="AI44" s="679"/>
      <c r="AJ44" s="679"/>
      <c r="AK44" s="679"/>
      <c r="AL44" s="679"/>
      <c r="AM44" s="679"/>
      <c r="AN44" s="680"/>
    </row>
    <row r="45" spans="1:40" s="681" customFormat="1" ht="38.25">
      <c r="A45" s="674" t="s">
        <v>9</v>
      </c>
      <c r="B45" s="675" t="s">
        <v>145</v>
      </c>
      <c r="C45" s="693"/>
      <c r="D45" s="688"/>
      <c r="E45" s="215">
        <f>SUM(E46:E75)</f>
        <v>9553550308</v>
      </c>
      <c r="F45" s="679"/>
      <c r="G45" s="679"/>
      <c r="H45" s="679"/>
      <c r="I45" s="679"/>
      <c r="J45" s="679"/>
      <c r="K45" s="679"/>
      <c r="L45" s="679"/>
      <c r="M45" s="679"/>
      <c r="N45" s="679"/>
      <c r="O45" s="679"/>
      <c r="P45" s="679"/>
      <c r="Q45" s="679"/>
      <c r="R45" s="679"/>
      <c r="S45" s="679"/>
      <c r="T45" s="679"/>
      <c r="U45" s="679"/>
      <c r="V45" s="679"/>
      <c r="W45" s="679"/>
      <c r="X45" s="679"/>
      <c r="Y45" s="679"/>
      <c r="Z45" s="679"/>
      <c r="AA45" s="679"/>
      <c r="AB45" s="679"/>
      <c r="AC45" s="679"/>
      <c r="AD45" s="679"/>
      <c r="AE45" s="679"/>
      <c r="AF45" s="679"/>
      <c r="AG45" s="679"/>
      <c r="AH45" s="679"/>
      <c r="AI45" s="679"/>
      <c r="AJ45" s="679"/>
      <c r="AK45" s="679"/>
      <c r="AL45" s="679"/>
      <c r="AM45" s="679"/>
      <c r="AN45" s="680"/>
    </row>
    <row r="46" spans="1:40" s="681" customFormat="1" ht="25.5">
      <c r="A46" s="682">
        <v>1</v>
      </c>
      <c r="B46" s="690" t="s">
        <v>455</v>
      </c>
      <c r="C46" s="684" t="s">
        <v>117</v>
      </c>
      <c r="D46" s="685">
        <v>1</v>
      </c>
      <c r="E46" s="297">
        <v>597524518</v>
      </c>
      <c r="F46" s="679"/>
      <c r="G46" s="679"/>
      <c r="H46" s="679"/>
      <c r="I46" s="679"/>
      <c r="J46" s="679"/>
      <c r="K46" s="679"/>
      <c r="L46" s="679"/>
      <c r="M46" s="679"/>
      <c r="N46" s="679"/>
      <c r="O46" s="679"/>
      <c r="P46" s="679"/>
      <c r="Q46" s="679"/>
      <c r="R46" s="679"/>
      <c r="S46" s="679"/>
      <c r="T46" s="679"/>
      <c r="U46" s="679"/>
      <c r="V46" s="679"/>
      <c r="W46" s="679"/>
      <c r="X46" s="679"/>
      <c r="Y46" s="679"/>
      <c r="Z46" s="679"/>
      <c r="AA46" s="679"/>
      <c r="AB46" s="679"/>
      <c r="AC46" s="679"/>
      <c r="AD46" s="679"/>
      <c r="AE46" s="679"/>
      <c r="AF46" s="679"/>
      <c r="AG46" s="679"/>
      <c r="AH46" s="679"/>
      <c r="AI46" s="679"/>
      <c r="AJ46" s="679"/>
      <c r="AK46" s="679"/>
      <c r="AL46" s="679"/>
      <c r="AM46" s="679"/>
      <c r="AN46" s="680"/>
    </row>
    <row r="47" spans="1:40" s="681" customFormat="1" ht="25.5">
      <c r="A47" s="682">
        <v>2</v>
      </c>
      <c r="B47" s="690" t="s">
        <v>456</v>
      </c>
      <c r="C47" s="684" t="s">
        <v>117</v>
      </c>
      <c r="D47" s="685">
        <v>1</v>
      </c>
      <c r="E47" s="297">
        <v>157598000</v>
      </c>
      <c r="F47" s="679"/>
      <c r="G47" s="679"/>
      <c r="H47" s="679"/>
      <c r="I47" s="679"/>
      <c r="J47" s="679"/>
      <c r="K47" s="679"/>
      <c r="L47" s="679"/>
      <c r="M47" s="679"/>
      <c r="N47" s="679"/>
      <c r="O47" s="679"/>
      <c r="P47" s="679"/>
      <c r="Q47" s="679"/>
      <c r="R47" s="679"/>
      <c r="S47" s="679"/>
      <c r="T47" s="679"/>
      <c r="U47" s="679"/>
      <c r="V47" s="679"/>
      <c r="W47" s="679"/>
      <c r="X47" s="679"/>
      <c r="Y47" s="679"/>
      <c r="Z47" s="679"/>
      <c r="AA47" s="679"/>
      <c r="AB47" s="679"/>
      <c r="AC47" s="679"/>
      <c r="AD47" s="679"/>
      <c r="AE47" s="679"/>
      <c r="AF47" s="679"/>
      <c r="AG47" s="679"/>
      <c r="AH47" s="679"/>
      <c r="AI47" s="679"/>
      <c r="AJ47" s="679"/>
      <c r="AK47" s="679"/>
      <c r="AL47" s="679"/>
      <c r="AM47" s="679"/>
      <c r="AN47" s="680"/>
    </row>
    <row r="48" spans="1:40" s="681" customFormat="1" ht="25.5">
      <c r="A48" s="682">
        <v>3</v>
      </c>
      <c r="B48" s="690" t="s">
        <v>457</v>
      </c>
      <c r="C48" s="684" t="s">
        <v>117</v>
      </c>
      <c r="D48" s="685">
        <v>1</v>
      </c>
      <c r="E48" s="297">
        <v>1068657300</v>
      </c>
      <c r="F48" s="679"/>
      <c r="G48" s="679"/>
      <c r="H48" s="679"/>
      <c r="I48" s="679"/>
      <c r="J48" s="679"/>
      <c r="K48" s="679"/>
      <c r="L48" s="679"/>
      <c r="M48" s="679"/>
      <c r="N48" s="679"/>
      <c r="O48" s="679"/>
      <c r="P48" s="679"/>
      <c r="Q48" s="679"/>
      <c r="R48" s="679"/>
      <c r="S48" s="679"/>
      <c r="T48" s="679"/>
      <c r="U48" s="679"/>
      <c r="V48" s="679"/>
      <c r="W48" s="679"/>
      <c r="X48" s="679"/>
      <c r="Y48" s="679"/>
      <c r="Z48" s="679"/>
      <c r="AA48" s="679"/>
      <c r="AB48" s="679"/>
      <c r="AC48" s="679"/>
      <c r="AD48" s="679"/>
      <c r="AE48" s="679"/>
      <c r="AF48" s="679"/>
      <c r="AG48" s="679"/>
      <c r="AH48" s="679"/>
      <c r="AI48" s="679"/>
      <c r="AJ48" s="679"/>
      <c r="AK48" s="679"/>
      <c r="AL48" s="679"/>
      <c r="AM48" s="679"/>
      <c r="AN48" s="680"/>
    </row>
    <row r="49" spans="1:40" s="681" customFormat="1" ht="25.5">
      <c r="A49" s="682">
        <v>4</v>
      </c>
      <c r="B49" s="690" t="s">
        <v>458</v>
      </c>
      <c r="C49" s="684" t="s">
        <v>117</v>
      </c>
      <c r="D49" s="685">
        <v>1</v>
      </c>
      <c r="E49" s="297">
        <v>140756000</v>
      </c>
      <c r="F49" s="679"/>
      <c r="G49" s="679"/>
      <c r="H49" s="679"/>
      <c r="I49" s="679"/>
      <c r="J49" s="679"/>
      <c r="K49" s="679"/>
      <c r="L49" s="679"/>
      <c r="M49" s="679"/>
      <c r="N49" s="679"/>
      <c r="O49" s="679"/>
      <c r="P49" s="679"/>
      <c r="Q49" s="679"/>
      <c r="R49" s="679"/>
      <c r="S49" s="679"/>
      <c r="T49" s="679"/>
      <c r="U49" s="679"/>
      <c r="V49" s="679"/>
      <c r="W49" s="679"/>
      <c r="X49" s="679"/>
      <c r="Y49" s="679"/>
      <c r="Z49" s="679"/>
      <c r="AA49" s="679"/>
      <c r="AB49" s="679"/>
      <c r="AC49" s="679"/>
      <c r="AD49" s="679"/>
      <c r="AE49" s="679"/>
      <c r="AF49" s="679"/>
      <c r="AG49" s="679"/>
      <c r="AH49" s="679"/>
      <c r="AI49" s="679"/>
      <c r="AJ49" s="679"/>
      <c r="AK49" s="679"/>
      <c r="AL49" s="679"/>
      <c r="AM49" s="679"/>
      <c r="AN49" s="680"/>
    </row>
    <row r="50" spans="1:40" s="681" customFormat="1" ht="38.25">
      <c r="A50" s="682">
        <v>5</v>
      </c>
      <c r="B50" s="691" t="s">
        <v>459</v>
      </c>
      <c r="C50" s="684" t="s">
        <v>117</v>
      </c>
      <c r="D50" s="685">
        <v>1</v>
      </c>
      <c r="E50" s="296">
        <v>250769100</v>
      </c>
      <c r="F50" s="679"/>
      <c r="G50" s="679"/>
      <c r="H50" s="679"/>
      <c r="I50" s="679"/>
      <c r="J50" s="679"/>
      <c r="K50" s="679"/>
      <c r="L50" s="679"/>
      <c r="M50" s="679"/>
      <c r="N50" s="679"/>
      <c r="O50" s="679"/>
      <c r="P50" s="679"/>
      <c r="Q50" s="679"/>
      <c r="R50" s="679"/>
      <c r="S50" s="679"/>
      <c r="T50" s="679"/>
      <c r="U50" s="679"/>
      <c r="V50" s="679"/>
      <c r="W50" s="679"/>
      <c r="X50" s="679"/>
      <c r="Y50" s="679"/>
      <c r="Z50" s="679"/>
      <c r="AA50" s="679"/>
      <c r="AB50" s="679"/>
      <c r="AC50" s="679"/>
      <c r="AD50" s="679"/>
      <c r="AE50" s="679"/>
      <c r="AF50" s="679"/>
      <c r="AG50" s="679"/>
      <c r="AH50" s="679"/>
      <c r="AI50" s="679"/>
      <c r="AJ50" s="679"/>
      <c r="AK50" s="679"/>
      <c r="AL50" s="679"/>
      <c r="AM50" s="679"/>
      <c r="AN50" s="680"/>
    </row>
    <row r="51" spans="1:40" s="681" customFormat="1" ht="38.25">
      <c r="A51" s="682">
        <v>6</v>
      </c>
      <c r="B51" s="691" t="s">
        <v>460</v>
      </c>
      <c r="C51" s="684" t="s">
        <v>117</v>
      </c>
      <c r="D51" s="685">
        <v>1</v>
      </c>
      <c r="E51" s="296">
        <v>37250000</v>
      </c>
      <c r="F51" s="679"/>
      <c r="G51" s="679"/>
      <c r="H51" s="679"/>
      <c r="I51" s="679"/>
      <c r="J51" s="679"/>
      <c r="K51" s="679"/>
      <c r="L51" s="679"/>
      <c r="M51" s="679"/>
      <c r="N51" s="679"/>
      <c r="O51" s="679"/>
      <c r="P51" s="679"/>
      <c r="Q51" s="679"/>
      <c r="R51" s="679"/>
      <c r="S51" s="679"/>
      <c r="T51" s="679"/>
      <c r="U51" s="679"/>
      <c r="V51" s="679"/>
      <c r="W51" s="679"/>
      <c r="X51" s="679"/>
      <c r="Y51" s="679"/>
      <c r="Z51" s="679"/>
      <c r="AA51" s="679"/>
      <c r="AB51" s="679"/>
      <c r="AC51" s="679"/>
      <c r="AD51" s="679"/>
      <c r="AE51" s="679"/>
      <c r="AF51" s="679"/>
      <c r="AG51" s="679"/>
      <c r="AH51" s="679"/>
      <c r="AI51" s="679"/>
      <c r="AJ51" s="679"/>
      <c r="AK51" s="679"/>
      <c r="AL51" s="679"/>
      <c r="AM51" s="679"/>
      <c r="AN51" s="680"/>
    </row>
    <row r="52" spans="1:40" s="681" customFormat="1" ht="38.25">
      <c r="A52" s="682">
        <v>7</v>
      </c>
      <c r="B52" s="690" t="s">
        <v>544</v>
      </c>
      <c r="C52" s="684" t="s">
        <v>117</v>
      </c>
      <c r="D52" s="685">
        <v>1</v>
      </c>
      <c r="E52" s="297">
        <v>53658000</v>
      </c>
      <c r="F52" s="679"/>
      <c r="G52" s="679"/>
      <c r="H52" s="679"/>
      <c r="I52" s="679"/>
      <c r="J52" s="679"/>
      <c r="K52" s="679"/>
      <c r="L52" s="679"/>
      <c r="M52" s="679"/>
      <c r="N52" s="679"/>
      <c r="O52" s="679"/>
      <c r="P52" s="679"/>
      <c r="Q52" s="679"/>
      <c r="R52" s="679"/>
      <c r="S52" s="679"/>
      <c r="T52" s="679"/>
      <c r="U52" s="679"/>
      <c r="V52" s="679"/>
      <c r="W52" s="679"/>
      <c r="X52" s="679"/>
      <c r="Y52" s="679"/>
      <c r="Z52" s="679"/>
      <c r="AA52" s="679"/>
      <c r="AB52" s="679"/>
      <c r="AC52" s="679"/>
      <c r="AD52" s="679"/>
      <c r="AE52" s="679"/>
      <c r="AF52" s="679"/>
      <c r="AG52" s="679"/>
      <c r="AH52" s="679"/>
      <c r="AI52" s="679"/>
      <c r="AJ52" s="679"/>
      <c r="AK52" s="679"/>
      <c r="AL52" s="679"/>
      <c r="AM52" s="679"/>
      <c r="AN52" s="680"/>
    </row>
    <row r="53" spans="1:40" s="681" customFormat="1" ht="25.5">
      <c r="A53" s="682">
        <v>8</v>
      </c>
      <c r="B53" s="690" t="s">
        <v>461</v>
      </c>
      <c r="C53" s="684" t="s">
        <v>117</v>
      </c>
      <c r="D53" s="685">
        <v>1</v>
      </c>
      <c r="E53" s="297">
        <v>383347000</v>
      </c>
      <c r="F53" s="679"/>
      <c r="G53" s="679"/>
      <c r="H53" s="679"/>
      <c r="I53" s="679"/>
      <c r="J53" s="679"/>
      <c r="K53" s="679"/>
      <c r="L53" s="679"/>
      <c r="M53" s="679"/>
      <c r="N53" s="679"/>
      <c r="O53" s="679"/>
      <c r="P53" s="679"/>
      <c r="Q53" s="679"/>
      <c r="R53" s="679"/>
      <c r="S53" s="679"/>
      <c r="T53" s="679"/>
      <c r="U53" s="679"/>
      <c r="V53" s="679"/>
      <c r="W53" s="679"/>
      <c r="X53" s="679"/>
      <c r="Y53" s="679"/>
      <c r="Z53" s="679"/>
      <c r="AA53" s="679"/>
      <c r="AB53" s="679"/>
      <c r="AC53" s="679"/>
      <c r="AD53" s="679"/>
      <c r="AE53" s="679"/>
      <c r="AF53" s="679"/>
      <c r="AG53" s="679"/>
      <c r="AH53" s="679"/>
      <c r="AI53" s="679"/>
      <c r="AJ53" s="679"/>
      <c r="AK53" s="679"/>
      <c r="AL53" s="679"/>
      <c r="AM53" s="679"/>
      <c r="AN53" s="680"/>
    </row>
    <row r="54" spans="1:40" s="681" customFormat="1" ht="19.5" customHeight="1">
      <c r="A54" s="682">
        <v>9</v>
      </c>
      <c r="B54" s="691" t="s">
        <v>146</v>
      </c>
      <c r="C54" s="684" t="s">
        <v>117</v>
      </c>
      <c r="D54" s="685">
        <v>1</v>
      </c>
      <c r="E54" s="296">
        <v>105084550</v>
      </c>
      <c r="F54" s="679"/>
      <c r="G54" s="679"/>
      <c r="H54" s="679"/>
      <c r="I54" s="679"/>
      <c r="J54" s="679"/>
      <c r="K54" s="679"/>
      <c r="L54" s="679"/>
      <c r="M54" s="679"/>
      <c r="N54" s="679"/>
      <c r="O54" s="679"/>
      <c r="P54" s="679"/>
      <c r="Q54" s="679"/>
      <c r="R54" s="679"/>
      <c r="S54" s="679"/>
      <c r="T54" s="679"/>
      <c r="U54" s="679"/>
      <c r="V54" s="679"/>
      <c r="W54" s="679"/>
      <c r="X54" s="679"/>
      <c r="Y54" s="679"/>
      <c r="Z54" s="679"/>
      <c r="AA54" s="679"/>
      <c r="AB54" s="679"/>
      <c r="AC54" s="679"/>
      <c r="AD54" s="679"/>
      <c r="AE54" s="679"/>
      <c r="AF54" s="679"/>
      <c r="AG54" s="679"/>
      <c r="AH54" s="679"/>
      <c r="AI54" s="679"/>
      <c r="AJ54" s="679"/>
      <c r="AK54" s="679"/>
      <c r="AL54" s="679"/>
      <c r="AM54" s="679"/>
      <c r="AN54" s="680"/>
    </row>
    <row r="55" spans="1:40" s="681" customFormat="1" ht="19.5" customHeight="1">
      <c r="A55" s="682">
        <v>10</v>
      </c>
      <c r="B55" s="691" t="s">
        <v>462</v>
      </c>
      <c r="C55" s="684" t="s">
        <v>117</v>
      </c>
      <c r="D55" s="685">
        <v>1</v>
      </c>
      <c r="E55" s="296">
        <v>188930000</v>
      </c>
      <c r="F55" s="679"/>
      <c r="G55" s="679"/>
      <c r="H55" s="679"/>
      <c r="I55" s="679"/>
      <c r="J55" s="679"/>
      <c r="K55" s="679"/>
      <c r="L55" s="679"/>
      <c r="M55" s="679"/>
      <c r="N55" s="679"/>
      <c r="O55" s="679"/>
      <c r="P55" s="679"/>
      <c r="Q55" s="679"/>
      <c r="R55" s="679"/>
      <c r="S55" s="679"/>
      <c r="T55" s="679"/>
      <c r="U55" s="679"/>
      <c r="V55" s="679"/>
      <c r="W55" s="679"/>
      <c r="X55" s="679"/>
      <c r="Y55" s="679"/>
      <c r="Z55" s="679"/>
      <c r="AA55" s="679"/>
      <c r="AB55" s="679"/>
      <c r="AC55" s="679"/>
      <c r="AD55" s="679"/>
      <c r="AE55" s="679"/>
      <c r="AF55" s="679"/>
      <c r="AG55" s="679"/>
      <c r="AH55" s="679"/>
      <c r="AI55" s="679"/>
      <c r="AJ55" s="679"/>
      <c r="AK55" s="679"/>
      <c r="AL55" s="679"/>
      <c r="AM55" s="679"/>
      <c r="AN55" s="680"/>
    </row>
    <row r="56" spans="1:40" s="681" customFormat="1" ht="19.5" customHeight="1">
      <c r="A56" s="682">
        <v>11</v>
      </c>
      <c r="B56" s="691" t="s">
        <v>545</v>
      </c>
      <c r="C56" s="684" t="s">
        <v>117</v>
      </c>
      <c r="D56" s="685">
        <v>1</v>
      </c>
      <c r="E56" s="296">
        <v>454478540</v>
      </c>
      <c r="F56" s="679"/>
      <c r="G56" s="679"/>
      <c r="H56" s="679"/>
      <c r="I56" s="679"/>
      <c r="J56" s="679"/>
      <c r="K56" s="679"/>
      <c r="L56" s="679"/>
      <c r="M56" s="679"/>
      <c r="N56" s="679"/>
      <c r="O56" s="679"/>
      <c r="P56" s="679"/>
      <c r="Q56" s="679"/>
      <c r="R56" s="679"/>
      <c r="S56" s="679"/>
      <c r="T56" s="679"/>
      <c r="U56" s="679"/>
      <c r="V56" s="679"/>
      <c r="W56" s="679"/>
      <c r="X56" s="679"/>
      <c r="Y56" s="679"/>
      <c r="Z56" s="679"/>
      <c r="AA56" s="679"/>
      <c r="AB56" s="679"/>
      <c r="AC56" s="679"/>
      <c r="AD56" s="679"/>
      <c r="AE56" s="679"/>
      <c r="AF56" s="679"/>
      <c r="AG56" s="679"/>
      <c r="AH56" s="679"/>
      <c r="AI56" s="679"/>
      <c r="AJ56" s="679"/>
      <c r="AK56" s="679"/>
      <c r="AL56" s="679"/>
      <c r="AM56" s="679"/>
      <c r="AN56" s="680"/>
    </row>
    <row r="57" spans="1:40" s="681" customFormat="1" ht="25.5">
      <c r="A57" s="682">
        <v>12</v>
      </c>
      <c r="B57" s="691" t="s">
        <v>463</v>
      </c>
      <c r="C57" s="684" t="s">
        <v>117</v>
      </c>
      <c r="D57" s="685">
        <v>1</v>
      </c>
      <c r="E57" s="296">
        <v>144812000</v>
      </c>
      <c r="F57" s="679"/>
      <c r="G57" s="679"/>
      <c r="H57" s="679"/>
      <c r="I57" s="679"/>
      <c r="J57" s="679"/>
      <c r="K57" s="679"/>
      <c r="L57" s="679"/>
      <c r="M57" s="679"/>
      <c r="N57" s="679"/>
      <c r="O57" s="679"/>
      <c r="P57" s="679"/>
      <c r="Q57" s="679"/>
      <c r="R57" s="679"/>
      <c r="S57" s="679"/>
      <c r="T57" s="679"/>
      <c r="U57" s="679"/>
      <c r="V57" s="679"/>
      <c r="W57" s="679"/>
      <c r="X57" s="679"/>
      <c r="Y57" s="679"/>
      <c r="Z57" s="679"/>
      <c r="AA57" s="679"/>
      <c r="AB57" s="679"/>
      <c r="AC57" s="679"/>
      <c r="AD57" s="679"/>
      <c r="AE57" s="679"/>
      <c r="AF57" s="679"/>
      <c r="AG57" s="679"/>
      <c r="AH57" s="679"/>
      <c r="AI57" s="679"/>
      <c r="AJ57" s="679"/>
      <c r="AK57" s="679"/>
      <c r="AL57" s="679"/>
      <c r="AM57" s="679"/>
      <c r="AN57" s="680"/>
    </row>
    <row r="58" spans="1:40" s="681" customFormat="1" ht="25.5">
      <c r="A58" s="682">
        <v>13</v>
      </c>
      <c r="B58" s="691" t="s">
        <v>147</v>
      </c>
      <c r="C58" s="684" t="s">
        <v>117</v>
      </c>
      <c r="D58" s="685">
        <v>1</v>
      </c>
      <c r="E58" s="296">
        <v>1909305000</v>
      </c>
      <c r="F58" s="679"/>
      <c r="G58" s="679"/>
      <c r="H58" s="679"/>
      <c r="I58" s="679"/>
      <c r="J58" s="679"/>
      <c r="K58" s="679"/>
      <c r="L58" s="679"/>
      <c r="M58" s="679"/>
      <c r="N58" s="679"/>
      <c r="O58" s="679"/>
      <c r="P58" s="679"/>
      <c r="Q58" s="679"/>
      <c r="R58" s="679"/>
      <c r="S58" s="679"/>
      <c r="T58" s="679"/>
      <c r="U58" s="679"/>
      <c r="V58" s="679"/>
      <c r="W58" s="679"/>
      <c r="X58" s="679"/>
      <c r="Y58" s="679"/>
      <c r="Z58" s="679"/>
      <c r="AA58" s="679"/>
      <c r="AB58" s="679"/>
      <c r="AC58" s="679"/>
      <c r="AD58" s="679"/>
      <c r="AE58" s="679"/>
      <c r="AF58" s="679"/>
      <c r="AG58" s="679"/>
      <c r="AH58" s="679"/>
      <c r="AI58" s="679"/>
      <c r="AJ58" s="679"/>
      <c r="AK58" s="679"/>
      <c r="AL58" s="679"/>
      <c r="AM58" s="679"/>
      <c r="AN58" s="680"/>
    </row>
    <row r="59" spans="1:40" s="681" customFormat="1">
      <c r="A59" s="682">
        <v>14</v>
      </c>
      <c r="B59" s="691" t="s">
        <v>464</v>
      </c>
      <c r="C59" s="684" t="s">
        <v>117</v>
      </c>
      <c r="D59" s="685">
        <v>1</v>
      </c>
      <c r="E59" s="296">
        <v>66550000</v>
      </c>
      <c r="F59" s="679"/>
      <c r="G59" s="679"/>
      <c r="H59" s="679"/>
      <c r="I59" s="679"/>
      <c r="J59" s="679"/>
      <c r="K59" s="679"/>
      <c r="L59" s="679"/>
      <c r="M59" s="679"/>
      <c r="N59" s="679"/>
      <c r="O59" s="679"/>
      <c r="P59" s="679"/>
      <c r="Q59" s="679"/>
      <c r="R59" s="679"/>
      <c r="S59" s="679"/>
      <c r="T59" s="679"/>
      <c r="U59" s="679"/>
      <c r="V59" s="679"/>
      <c r="W59" s="679"/>
      <c r="X59" s="679"/>
      <c r="Y59" s="679"/>
      <c r="Z59" s="679"/>
      <c r="AA59" s="679"/>
      <c r="AB59" s="679"/>
      <c r="AC59" s="679"/>
      <c r="AD59" s="679"/>
      <c r="AE59" s="679"/>
      <c r="AF59" s="679"/>
      <c r="AG59" s="679"/>
      <c r="AH59" s="679"/>
      <c r="AI59" s="679"/>
      <c r="AJ59" s="679"/>
      <c r="AK59" s="679"/>
      <c r="AL59" s="679"/>
      <c r="AM59" s="679"/>
      <c r="AN59" s="680"/>
    </row>
    <row r="60" spans="1:40" ht="25.5">
      <c r="A60" s="682">
        <v>15</v>
      </c>
      <c r="B60" s="690" t="s">
        <v>465</v>
      </c>
      <c r="C60" s="684" t="s">
        <v>117</v>
      </c>
      <c r="D60" s="685">
        <v>1</v>
      </c>
      <c r="E60" s="297">
        <v>780150000</v>
      </c>
    </row>
    <row r="61" spans="1:40">
      <c r="A61" s="682">
        <v>16</v>
      </c>
      <c r="B61" s="691" t="s">
        <v>148</v>
      </c>
      <c r="C61" s="684" t="s">
        <v>117</v>
      </c>
      <c r="D61" s="685">
        <v>1</v>
      </c>
      <c r="E61" s="296">
        <v>578719100</v>
      </c>
    </row>
    <row r="62" spans="1:40" ht="25.5">
      <c r="A62" s="682">
        <v>17</v>
      </c>
      <c r="B62" s="691" t="s">
        <v>466</v>
      </c>
      <c r="C62" s="684" t="s">
        <v>117</v>
      </c>
      <c r="D62" s="685">
        <v>1</v>
      </c>
      <c r="E62" s="296">
        <v>161622000</v>
      </c>
    </row>
    <row r="63" spans="1:40">
      <c r="A63" s="682">
        <v>18</v>
      </c>
      <c r="B63" s="691" t="s">
        <v>467</v>
      </c>
      <c r="C63" s="684" t="s">
        <v>117</v>
      </c>
      <c r="D63" s="685">
        <v>1</v>
      </c>
      <c r="E63" s="296">
        <v>304911000</v>
      </c>
    </row>
    <row r="64" spans="1:40" ht="25.5">
      <c r="A64" s="682">
        <v>19</v>
      </c>
      <c r="B64" s="691" t="s">
        <v>468</v>
      </c>
      <c r="C64" s="684" t="s">
        <v>117</v>
      </c>
      <c r="D64" s="685">
        <v>1</v>
      </c>
      <c r="E64" s="296">
        <v>91131700</v>
      </c>
    </row>
    <row r="65" spans="1:40" ht="19.5" customHeight="1">
      <c r="A65" s="682">
        <v>20</v>
      </c>
      <c r="B65" s="691" t="s">
        <v>469</v>
      </c>
      <c r="C65" s="684" t="s">
        <v>117</v>
      </c>
      <c r="D65" s="685">
        <v>1</v>
      </c>
      <c r="E65" s="296">
        <v>173407700</v>
      </c>
    </row>
    <row r="66" spans="1:40" s="681" customFormat="1" ht="25.5">
      <c r="A66" s="682">
        <v>21</v>
      </c>
      <c r="B66" s="691" t="s">
        <v>386</v>
      </c>
      <c r="C66" s="684" t="s">
        <v>117</v>
      </c>
      <c r="D66" s="685">
        <v>1</v>
      </c>
      <c r="E66" s="296">
        <v>76990000</v>
      </c>
      <c r="F66" s="679"/>
      <c r="G66" s="679"/>
      <c r="H66" s="679"/>
      <c r="I66" s="679"/>
      <c r="J66" s="679"/>
      <c r="K66" s="679"/>
      <c r="L66" s="679"/>
      <c r="M66" s="679"/>
      <c r="N66" s="679"/>
      <c r="O66" s="679"/>
      <c r="P66" s="679"/>
      <c r="Q66" s="679"/>
      <c r="R66" s="679"/>
      <c r="S66" s="679"/>
      <c r="T66" s="679"/>
      <c r="U66" s="679"/>
      <c r="V66" s="679"/>
      <c r="W66" s="679"/>
      <c r="X66" s="679"/>
      <c r="Y66" s="679"/>
      <c r="Z66" s="679"/>
      <c r="AA66" s="679"/>
      <c r="AB66" s="679"/>
      <c r="AC66" s="679"/>
      <c r="AD66" s="679"/>
      <c r="AE66" s="679"/>
      <c r="AF66" s="679"/>
      <c r="AG66" s="679"/>
      <c r="AH66" s="679"/>
      <c r="AI66" s="679"/>
      <c r="AJ66" s="679"/>
      <c r="AK66" s="679"/>
      <c r="AL66" s="679"/>
      <c r="AM66" s="679"/>
      <c r="AN66" s="680"/>
    </row>
    <row r="67" spans="1:40" s="681" customFormat="1" ht="19.5" customHeight="1">
      <c r="A67" s="682">
        <v>22</v>
      </c>
      <c r="B67" s="691" t="s">
        <v>532</v>
      </c>
      <c r="C67" s="684" t="s">
        <v>117</v>
      </c>
      <c r="D67" s="685">
        <v>1</v>
      </c>
      <c r="E67" s="296">
        <v>338272000</v>
      </c>
      <c r="F67" s="679"/>
      <c r="G67" s="679"/>
      <c r="H67" s="679"/>
      <c r="I67" s="679"/>
      <c r="J67" s="679"/>
      <c r="K67" s="679"/>
      <c r="L67" s="679"/>
      <c r="M67" s="679"/>
      <c r="N67" s="679"/>
      <c r="O67" s="679"/>
      <c r="P67" s="679"/>
      <c r="Q67" s="679"/>
      <c r="R67" s="679"/>
      <c r="S67" s="679"/>
      <c r="T67" s="679"/>
      <c r="U67" s="679"/>
      <c r="V67" s="679"/>
      <c r="W67" s="679"/>
      <c r="X67" s="679"/>
      <c r="Y67" s="679"/>
      <c r="Z67" s="679"/>
      <c r="AA67" s="679"/>
      <c r="AB67" s="679"/>
      <c r="AC67" s="679"/>
      <c r="AD67" s="679"/>
      <c r="AE67" s="679"/>
      <c r="AF67" s="679"/>
      <c r="AG67" s="679"/>
      <c r="AH67" s="679"/>
      <c r="AI67" s="679"/>
      <c r="AJ67" s="679"/>
      <c r="AK67" s="679"/>
      <c r="AL67" s="679"/>
      <c r="AM67" s="679"/>
      <c r="AN67" s="680"/>
    </row>
    <row r="68" spans="1:40" s="681" customFormat="1" ht="19.5" customHeight="1">
      <c r="A68" s="682">
        <v>23</v>
      </c>
      <c r="B68" s="691" t="s">
        <v>533</v>
      </c>
      <c r="C68" s="684" t="s">
        <v>117</v>
      </c>
      <c r="D68" s="685">
        <v>1</v>
      </c>
      <c r="E68" s="296">
        <v>151422000</v>
      </c>
      <c r="F68" s="679"/>
      <c r="G68" s="679"/>
      <c r="H68" s="679"/>
      <c r="I68" s="679"/>
      <c r="J68" s="679"/>
      <c r="K68" s="679"/>
      <c r="L68" s="679"/>
      <c r="M68" s="679"/>
      <c r="N68" s="679"/>
      <c r="O68" s="679"/>
      <c r="P68" s="679"/>
      <c r="Q68" s="679"/>
      <c r="R68" s="679"/>
      <c r="S68" s="679"/>
      <c r="T68" s="679"/>
      <c r="U68" s="679"/>
      <c r="V68" s="679"/>
      <c r="W68" s="679"/>
      <c r="X68" s="679"/>
      <c r="Y68" s="679"/>
      <c r="Z68" s="679"/>
      <c r="AA68" s="679"/>
      <c r="AB68" s="679"/>
      <c r="AC68" s="679"/>
      <c r="AD68" s="679"/>
      <c r="AE68" s="679"/>
      <c r="AF68" s="679"/>
      <c r="AG68" s="679"/>
      <c r="AH68" s="679"/>
      <c r="AI68" s="679"/>
      <c r="AJ68" s="679"/>
      <c r="AK68" s="679"/>
      <c r="AL68" s="679"/>
      <c r="AM68" s="679"/>
      <c r="AN68" s="680"/>
    </row>
    <row r="69" spans="1:40" s="681" customFormat="1" ht="38.25">
      <c r="A69" s="682">
        <v>24</v>
      </c>
      <c r="B69" s="691" t="s">
        <v>534</v>
      </c>
      <c r="C69" s="684" t="s">
        <v>117</v>
      </c>
      <c r="D69" s="685">
        <v>1</v>
      </c>
      <c r="E69" s="296">
        <v>187731700</v>
      </c>
      <c r="F69" s="679"/>
      <c r="G69" s="679"/>
      <c r="H69" s="679"/>
      <c r="I69" s="679"/>
      <c r="J69" s="679"/>
      <c r="K69" s="679"/>
      <c r="L69" s="679"/>
      <c r="M69" s="679"/>
      <c r="N69" s="679"/>
      <c r="O69" s="679"/>
      <c r="P69" s="679"/>
      <c r="Q69" s="679"/>
      <c r="R69" s="679"/>
      <c r="S69" s="679"/>
      <c r="T69" s="679"/>
      <c r="U69" s="679"/>
      <c r="V69" s="679"/>
      <c r="W69" s="679"/>
      <c r="X69" s="679"/>
      <c r="Y69" s="679"/>
      <c r="Z69" s="679"/>
      <c r="AA69" s="679"/>
      <c r="AB69" s="679"/>
      <c r="AC69" s="679"/>
      <c r="AD69" s="679"/>
      <c r="AE69" s="679"/>
      <c r="AF69" s="679"/>
      <c r="AG69" s="679"/>
      <c r="AH69" s="679"/>
      <c r="AI69" s="679"/>
      <c r="AJ69" s="679"/>
      <c r="AK69" s="679"/>
      <c r="AL69" s="679"/>
      <c r="AM69" s="679"/>
      <c r="AN69" s="680"/>
    </row>
    <row r="70" spans="1:40" s="681" customFormat="1" ht="25.5">
      <c r="A70" s="682">
        <v>25</v>
      </c>
      <c r="B70" s="691" t="s">
        <v>535</v>
      </c>
      <c r="C70" s="684" t="s">
        <v>117</v>
      </c>
      <c r="D70" s="685">
        <v>1</v>
      </c>
      <c r="E70" s="296">
        <v>113610000</v>
      </c>
      <c r="F70" s="679"/>
      <c r="G70" s="679"/>
      <c r="H70" s="679"/>
      <c r="I70" s="679"/>
      <c r="J70" s="679"/>
      <c r="K70" s="679"/>
      <c r="L70" s="679"/>
      <c r="M70" s="679"/>
      <c r="N70" s="679"/>
      <c r="O70" s="679"/>
      <c r="P70" s="679"/>
      <c r="Q70" s="679"/>
      <c r="R70" s="679"/>
      <c r="S70" s="679"/>
      <c r="T70" s="679"/>
      <c r="U70" s="679"/>
      <c r="V70" s="679"/>
      <c r="W70" s="679"/>
      <c r="X70" s="679"/>
      <c r="Y70" s="679"/>
      <c r="Z70" s="679"/>
      <c r="AA70" s="679"/>
      <c r="AB70" s="679"/>
      <c r="AC70" s="679"/>
      <c r="AD70" s="679"/>
      <c r="AE70" s="679"/>
      <c r="AF70" s="679"/>
      <c r="AG70" s="679"/>
      <c r="AH70" s="679"/>
      <c r="AI70" s="679"/>
      <c r="AJ70" s="679"/>
      <c r="AK70" s="679"/>
      <c r="AL70" s="679"/>
      <c r="AM70" s="679"/>
      <c r="AN70" s="680"/>
    </row>
    <row r="71" spans="1:40" s="681" customFormat="1" ht="25.5">
      <c r="A71" s="682">
        <v>26</v>
      </c>
      <c r="B71" s="691" t="s">
        <v>536</v>
      </c>
      <c r="C71" s="684" t="s">
        <v>117</v>
      </c>
      <c r="D71" s="685">
        <v>1</v>
      </c>
      <c r="E71" s="296">
        <v>113610000</v>
      </c>
      <c r="F71" s="679"/>
      <c r="G71" s="679"/>
      <c r="H71" s="679"/>
      <c r="I71" s="679"/>
      <c r="J71" s="679"/>
      <c r="K71" s="679"/>
      <c r="L71" s="679"/>
      <c r="M71" s="679"/>
      <c r="N71" s="679"/>
      <c r="O71" s="679"/>
      <c r="P71" s="679"/>
      <c r="Q71" s="679"/>
      <c r="R71" s="679"/>
      <c r="S71" s="679"/>
      <c r="T71" s="679"/>
      <c r="U71" s="679"/>
      <c r="V71" s="679"/>
      <c r="W71" s="679"/>
      <c r="X71" s="679"/>
      <c r="Y71" s="679"/>
      <c r="Z71" s="679"/>
      <c r="AA71" s="679"/>
      <c r="AB71" s="679"/>
      <c r="AC71" s="679"/>
      <c r="AD71" s="679"/>
      <c r="AE71" s="679"/>
      <c r="AF71" s="679"/>
      <c r="AG71" s="679"/>
      <c r="AH71" s="679"/>
      <c r="AI71" s="679"/>
      <c r="AJ71" s="679"/>
      <c r="AK71" s="679"/>
      <c r="AL71" s="679"/>
      <c r="AM71" s="679"/>
      <c r="AN71" s="680"/>
    </row>
    <row r="72" spans="1:40" s="681" customFormat="1" ht="25.5">
      <c r="A72" s="682">
        <v>27</v>
      </c>
      <c r="B72" s="691" t="s">
        <v>537</v>
      </c>
      <c r="C72" s="684" t="s">
        <v>117</v>
      </c>
      <c r="D72" s="685">
        <v>1</v>
      </c>
      <c r="E72" s="296">
        <v>113610000</v>
      </c>
      <c r="F72" s="679"/>
      <c r="G72" s="679"/>
      <c r="H72" s="679"/>
      <c r="I72" s="679"/>
      <c r="J72" s="679"/>
      <c r="K72" s="679"/>
      <c r="L72" s="679"/>
      <c r="M72" s="679"/>
      <c r="N72" s="679"/>
      <c r="O72" s="679"/>
      <c r="P72" s="679"/>
      <c r="Q72" s="679"/>
      <c r="R72" s="679"/>
      <c r="S72" s="679"/>
      <c r="T72" s="679"/>
      <c r="U72" s="679"/>
      <c r="V72" s="679"/>
      <c r="W72" s="679"/>
      <c r="X72" s="679"/>
      <c r="Y72" s="679"/>
      <c r="Z72" s="679"/>
      <c r="AA72" s="679"/>
      <c r="AB72" s="679"/>
      <c r="AC72" s="679"/>
      <c r="AD72" s="679"/>
      <c r="AE72" s="679"/>
      <c r="AF72" s="679"/>
      <c r="AG72" s="679"/>
      <c r="AH72" s="679"/>
      <c r="AI72" s="679"/>
      <c r="AJ72" s="679"/>
      <c r="AK72" s="679"/>
      <c r="AL72" s="679"/>
      <c r="AM72" s="679"/>
      <c r="AN72" s="680"/>
    </row>
    <row r="73" spans="1:40" s="681" customFormat="1" ht="89.25">
      <c r="A73" s="682">
        <v>28</v>
      </c>
      <c r="B73" s="691" t="s">
        <v>538</v>
      </c>
      <c r="C73" s="684" t="s">
        <v>117</v>
      </c>
      <c r="D73" s="685">
        <v>1</v>
      </c>
      <c r="E73" s="296">
        <v>237018050</v>
      </c>
      <c r="F73" s="679"/>
      <c r="G73" s="679"/>
      <c r="H73" s="679"/>
      <c r="I73" s="679"/>
      <c r="J73" s="679"/>
      <c r="K73" s="679"/>
      <c r="L73" s="679"/>
      <c r="M73" s="679"/>
      <c r="N73" s="679"/>
      <c r="O73" s="679"/>
      <c r="P73" s="679"/>
      <c r="Q73" s="679"/>
      <c r="R73" s="679"/>
      <c r="S73" s="679"/>
      <c r="T73" s="679"/>
      <c r="U73" s="679"/>
      <c r="V73" s="679"/>
      <c r="W73" s="679"/>
      <c r="X73" s="679"/>
      <c r="Y73" s="679"/>
      <c r="Z73" s="679"/>
      <c r="AA73" s="679"/>
      <c r="AB73" s="679"/>
      <c r="AC73" s="679"/>
      <c r="AD73" s="679"/>
      <c r="AE73" s="679"/>
      <c r="AF73" s="679"/>
      <c r="AG73" s="679"/>
      <c r="AH73" s="679"/>
      <c r="AI73" s="679"/>
      <c r="AJ73" s="679"/>
      <c r="AK73" s="679"/>
      <c r="AL73" s="679"/>
      <c r="AM73" s="679"/>
      <c r="AN73" s="680"/>
    </row>
    <row r="74" spans="1:40" s="681" customFormat="1" ht="38.25">
      <c r="A74" s="682">
        <v>29</v>
      </c>
      <c r="B74" s="691" t="s">
        <v>539</v>
      </c>
      <c r="C74" s="684" t="s">
        <v>117</v>
      </c>
      <c r="D74" s="685">
        <v>1</v>
      </c>
      <c r="E74" s="296">
        <v>183475050</v>
      </c>
      <c r="F74" s="679"/>
      <c r="G74" s="679"/>
      <c r="H74" s="679"/>
      <c r="I74" s="679"/>
      <c r="J74" s="679"/>
      <c r="K74" s="679"/>
      <c r="L74" s="679"/>
      <c r="M74" s="679"/>
      <c r="N74" s="679"/>
      <c r="O74" s="679"/>
      <c r="P74" s="679"/>
      <c r="Q74" s="679"/>
      <c r="R74" s="679"/>
      <c r="S74" s="679"/>
      <c r="T74" s="679"/>
      <c r="U74" s="679"/>
      <c r="V74" s="679"/>
      <c r="W74" s="679"/>
      <c r="X74" s="679"/>
      <c r="Y74" s="679"/>
      <c r="Z74" s="679"/>
      <c r="AA74" s="679"/>
      <c r="AB74" s="679"/>
      <c r="AC74" s="679"/>
      <c r="AD74" s="679"/>
      <c r="AE74" s="679"/>
      <c r="AF74" s="679"/>
      <c r="AG74" s="679"/>
      <c r="AH74" s="679"/>
      <c r="AI74" s="679"/>
      <c r="AJ74" s="679"/>
      <c r="AK74" s="679"/>
      <c r="AL74" s="679"/>
      <c r="AM74" s="679"/>
      <c r="AN74" s="680"/>
    </row>
    <row r="75" spans="1:40" s="681" customFormat="1" ht="25.5">
      <c r="A75" s="682">
        <v>33</v>
      </c>
      <c r="B75" s="691" t="s">
        <v>540</v>
      </c>
      <c r="C75" s="684" t="s">
        <v>117</v>
      </c>
      <c r="D75" s="685">
        <v>1</v>
      </c>
      <c r="E75" s="296">
        <v>389150000</v>
      </c>
      <c r="F75" s="679"/>
      <c r="G75" s="679"/>
      <c r="H75" s="679"/>
      <c r="I75" s="679"/>
      <c r="J75" s="679"/>
      <c r="K75" s="679"/>
      <c r="L75" s="679"/>
      <c r="M75" s="679"/>
      <c r="N75" s="679"/>
      <c r="O75" s="679"/>
      <c r="P75" s="679"/>
      <c r="Q75" s="679"/>
      <c r="R75" s="679"/>
      <c r="S75" s="679"/>
      <c r="T75" s="679"/>
      <c r="U75" s="679"/>
      <c r="V75" s="679"/>
      <c r="W75" s="679"/>
      <c r="X75" s="679"/>
      <c r="Y75" s="679"/>
      <c r="Z75" s="679"/>
      <c r="AA75" s="679"/>
      <c r="AB75" s="679"/>
      <c r="AC75" s="679"/>
      <c r="AD75" s="679"/>
      <c r="AE75" s="679"/>
      <c r="AF75" s="679"/>
      <c r="AG75" s="679"/>
      <c r="AH75" s="679"/>
      <c r="AI75" s="679"/>
      <c r="AJ75" s="679"/>
      <c r="AK75" s="679"/>
      <c r="AL75" s="679"/>
      <c r="AM75" s="679"/>
      <c r="AN75" s="680"/>
    </row>
    <row r="76" spans="1:40" s="681" customFormat="1">
      <c r="A76" s="682"/>
      <c r="B76" s="691"/>
      <c r="C76" s="676"/>
      <c r="D76" s="688"/>
      <c r="E76" s="214"/>
      <c r="F76" s="679"/>
      <c r="G76" s="679"/>
      <c r="H76" s="679"/>
      <c r="I76" s="679"/>
      <c r="J76" s="679"/>
      <c r="K76" s="679"/>
      <c r="L76" s="679"/>
      <c r="M76" s="679"/>
      <c r="N76" s="679"/>
      <c r="O76" s="679"/>
      <c r="P76" s="679"/>
      <c r="Q76" s="679"/>
      <c r="R76" s="679"/>
      <c r="S76" s="679"/>
      <c r="T76" s="679"/>
      <c r="U76" s="679"/>
      <c r="V76" s="679"/>
      <c r="W76" s="679"/>
      <c r="X76" s="679"/>
      <c r="Y76" s="679"/>
      <c r="Z76" s="679"/>
      <c r="AA76" s="679"/>
      <c r="AB76" s="679"/>
      <c r="AC76" s="679"/>
      <c r="AD76" s="679"/>
      <c r="AE76" s="679"/>
      <c r="AF76" s="679"/>
      <c r="AG76" s="679"/>
      <c r="AH76" s="679"/>
      <c r="AI76" s="679"/>
      <c r="AJ76" s="679"/>
      <c r="AK76" s="679"/>
      <c r="AL76" s="679"/>
      <c r="AM76" s="679"/>
      <c r="AN76" s="680"/>
    </row>
    <row r="77" spans="1:40" s="681" customFormat="1" ht="25.5">
      <c r="A77" s="674" t="s">
        <v>6</v>
      </c>
      <c r="B77" s="675" t="s">
        <v>149</v>
      </c>
      <c r="C77" s="676"/>
      <c r="D77" s="688"/>
      <c r="E77" s="215">
        <f>SUM(E78:E91)</f>
        <v>3468234000</v>
      </c>
      <c r="F77" s="679"/>
      <c r="G77" s="679"/>
      <c r="H77" s="679"/>
      <c r="I77" s="679"/>
      <c r="J77" s="679"/>
      <c r="K77" s="679"/>
      <c r="L77" s="679"/>
      <c r="M77" s="679"/>
      <c r="N77" s="679"/>
      <c r="O77" s="679"/>
      <c r="P77" s="679"/>
      <c r="Q77" s="679"/>
      <c r="R77" s="679"/>
      <c r="S77" s="679"/>
      <c r="T77" s="679"/>
      <c r="U77" s="679"/>
      <c r="V77" s="679"/>
      <c r="W77" s="679"/>
      <c r="X77" s="679"/>
      <c r="Y77" s="679"/>
      <c r="Z77" s="679"/>
      <c r="AA77" s="679"/>
      <c r="AB77" s="679"/>
      <c r="AC77" s="679"/>
      <c r="AD77" s="679"/>
      <c r="AE77" s="679"/>
      <c r="AF77" s="679"/>
      <c r="AG77" s="679"/>
      <c r="AH77" s="679"/>
      <c r="AI77" s="679"/>
      <c r="AJ77" s="679"/>
      <c r="AK77" s="679"/>
      <c r="AL77" s="679"/>
      <c r="AM77" s="679"/>
      <c r="AN77" s="680"/>
    </row>
    <row r="78" spans="1:40" s="681" customFormat="1" ht="25.5">
      <c r="A78" s="682">
        <v>1</v>
      </c>
      <c r="B78" s="691" t="s">
        <v>433</v>
      </c>
      <c r="C78" s="684" t="s">
        <v>117</v>
      </c>
      <c r="D78" s="685">
        <v>1</v>
      </c>
      <c r="E78" s="296">
        <v>558200000</v>
      </c>
      <c r="F78" s="679"/>
      <c r="G78" s="679"/>
      <c r="H78" s="679"/>
      <c r="I78" s="679"/>
      <c r="J78" s="679"/>
      <c r="K78" s="679"/>
      <c r="L78" s="679"/>
      <c r="M78" s="679"/>
      <c r="N78" s="679"/>
      <c r="O78" s="679"/>
      <c r="P78" s="679"/>
      <c r="Q78" s="679"/>
      <c r="R78" s="679"/>
      <c r="S78" s="679"/>
      <c r="T78" s="679"/>
      <c r="U78" s="679"/>
      <c r="V78" s="679"/>
      <c r="W78" s="679"/>
      <c r="X78" s="679"/>
      <c r="Y78" s="679"/>
      <c r="Z78" s="679"/>
      <c r="AA78" s="679"/>
      <c r="AB78" s="679"/>
      <c r="AC78" s="679"/>
      <c r="AD78" s="679"/>
      <c r="AE78" s="679"/>
      <c r="AF78" s="679"/>
      <c r="AG78" s="679"/>
      <c r="AH78" s="679"/>
      <c r="AI78" s="679"/>
      <c r="AJ78" s="679"/>
      <c r="AK78" s="679"/>
      <c r="AL78" s="679"/>
      <c r="AM78" s="679"/>
      <c r="AN78" s="680"/>
    </row>
    <row r="79" spans="1:40" s="681" customFormat="1" ht="25.5">
      <c r="A79" s="682">
        <v>2</v>
      </c>
      <c r="B79" s="691" t="s">
        <v>434</v>
      </c>
      <c r="C79" s="684" t="s">
        <v>117</v>
      </c>
      <c r="D79" s="685">
        <v>1</v>
      </c>
      <c r="E79" s="296">
        <v>66676000</v>
      </c>
      <c r="F79" s="679"/>
      <c r="G79" s="679"/>
      <c r="H79" s="679"/>
      <c r="I79" s="679"/>
      <c r="J79" s="679"/>
      <c r="K79" s="679"/>
      <c r="L79" s="679"/>
      <c r="M79" s="679"/>
      <c r="N79" s="679"/>
      <c r="O79" s="679"/>
      <c r="P79" s="679"/>
      <c r="Q79" s="679"/>
      <c r="R79" s="679"/>
      <c r="S79" s="679"/>
      <c r="T79" s="679"/>
      <c r="U79" s="679"/>
      <c r="V79" s="679"/>
      <c r="W79" s="679"/>
      <c r="X79" s="679"/>
      <c r="Y79" s="679"/>
      <c r="Z79" s="679"/>
      <c r="AA79" s="679"/>
      <c r="AB79" s="679"/>
      <c r="AC79" s="679"/>
      <c r="AD79" s="679"/>
      <c r="AE79" s="679"/>
      <c r="AF79" s="679"/>
      <c r="AG79" s="679"/>
      <c r="AH79" s="679"/>
      <c r="AI79" s="679"/>
      <c r="AJ79" s="679"/>
      <c r="AK79" s="679"/>
      <c r="AL79" s="679"/>
      <c r="AM79" s="679"/>
      <c r="AN79" s="680"/>
    </row>
    <row r="80" spans="1:40" s="681" customFormat="1" ht="25.5">
      <c r="A80" s="682">
        <v>3</v>
      </c>
      <c r="B80" s="691" t="s">
        <v>198</v>
      </c>
      <c r="C80" s="684" t="s">
        <v>117</v>
      </c>
      <c r="D80" s="685">
        <v>1</v>
      </c>
      <c r="E80" s="296">
        <v>598448000</v>
      </c>
      <c r="F80" s="679"/>
      <c r="G80" s="679"/>
      <c r="H80" s="679"/>
      <c r="I80" s="679"/>
      <c r="J80" s="679"/>
      <c r="K80" s="679"/>
      <c r="L80" s="679"/>
      <c r="M80" s="679"/>
      <c r="N80" s="679"/>
      <c r="O80" s="679"/>
      <c r="P80" s="679"/>
      <c r="Q80" s="679"/>
      <c r="R80" s="679"/>
      <c r="S80" s="679"/>
      <c r="T80" s="679"/>
      <c r="U80" s="679"/>
      <c r="V80" s="679"/>
      <c r="W80" s="679"/>
      <c r="X80" s="679"/>
      <c r="Y80" s="679"/>
      <c r="Z80" s="679"/>
      <c r="AA80" s="679"/>
      <c r="AB80" s="679"/>
      <c r="AC80" s="679"/>
      <c r="AD80" s="679"/>
      <c r="AE80" s="679"/>
      <c r="AF80" s="679"/>
      <c r="AG80" s="679"/>
      <c r="AH80" s="679"/>
      <c r="AI80" s="679"/>
      <c r="AJ80" s="679"/>
      <c r="AK80" s="679"/>
      <c r="AL80" s="679"/>
      <c r="AM80" s="679"/>
      <c r="AN80" s="680"/>
    </row>
    <row r="81" spans="1:40" s="681" customFormat="1" ht="25.5">
      <c r="A81" s="682">
        <v>4</v>
      </c>
      <c r="B81" s="691" t="s">
        <v>435</v>
      </c>
      <c r="C81" s="684" t="s">
        <v>117</v>
      </c>
      <c r="D81" s="685">
        <v>1</v>
      </c>
      <c r="E81" s="296">
        <v>407475000</v>
      </c>
      <c r="F81" s="679"/>
      <c r="G81" s="679"/>
      <c r="H81" s="679"/>
      <c r="I81" s="679"/>
      <c r="J81" s="679"/>
      <c r="K81" s="679"/>
      <c r="L81" s="679"/>
      <c r="M81" s="679"/>
      <c r="N81" s="679"/>
      <c r="O81" s="679"/>
      <c r="P81" s="679"/>
      <c r="Q81" s="679"/>
      <c r="R81" s="679"/>
      <c r="S81" s="679"/>
      <c r="T81" s="679"/>
      <c r="U81" s="679"/>
      <c r="V81" s="679"/>
      <c r="W81" s="679"/>
      <c r="X81" s="679"/>
      <c r="Y81" s="679"/>
      <c r="Z81" s="679"/>
      <c r="AA81" s="679"/>
      <c r="AB81" s="679"/>
      <c r="AC81" s="679"/>
      <c r="AD81" s="679"/>
      <c r="AE81" s="679"/>
      <c r="AF81" s="679"/>
      <c r="AG81" s="679"/>
      <c r="AH81" s="679"/>
      <c r="AI81" s="679"/>
      <c r="AJ81" s="679"/>
      <c r="AK81" s="679"/>
      <c r="AL81" s="679"/>
      <c r="AM81" s="679"/>
      <c r="AN81" s="680"/>
    </row>
    <row r="82" spans="1:40" s="681" customFormat="1" ht="15.75" customHeight="1">
      <c r="A82" s="682">
        <v>5</v>
      </c>
      <c r="B82" s="691" t="s">
        <v>150</v>
      </c>
      <c r="C82" s="684" t="s">
        <v>117</v>
      </c>
      <c r="D82" s="685">
        <v>1</v>
      </c>
      <c r="E82" s="296">
        <v>124540000</v>
      </c>
      <c r="F82" s="679"/>
      <c r="G82" s="679"/>
      <c r="H82" s="679"/>
      <c r="I82" s="679"/>
      <c r="J82" s="679"/>
      <c r="K82" s="679"/>
      <c r="L82" s="679"/>
      <c r="M82" s="679"/>
      <c r="N82" s="679"/>
      <c r="O82" s="679"/>
      <c r="P82" s="679"/>
      <c r="Q82" s="679"/>
      <c r="R82" s="679"/>
      <c r="S82" s="679"/>
      <c r="T82" s="679"/>
      <c r="U82" s="679"/>
      <c r="V82" s="679"/>
      <c r="W82" s="679"/>
      <c r="X82" s="679"/>
      <c r="Y82" s="679"/>
      <c r="Z82" s="679"/>
      <c r="AA82" s="679"/>
      <c r="AB82" s="679"/>
      <c r="AC82" s="679"/>
      <c r="AD82" s="679"/>
      <c r="AE82" s="679"/>
      <c r="AF82" s="679"/>
      <c r="AG82" s="679"/>
      <c r="AH82" s="679"/>
      <c r="AI82" s="679"/>
      <c r="AJ82" s="679"/>
      <c r="AK82" s="679"/>
      <c r="AL82" s="679"/>
      <c r="AM82" s="679"/>
      <c r="AN82" s="680"/>
    </row>
    <row r="83" spans="1:40" s="681" customFormat="1" ht="15.75" customHeight="1">
      <c r="A83" s="682">
        <v>6</v>
      </c>
      <c r="B83" s="691" t="s">
        <v>151</v>
      </c>
      <c r="C83" s="684" t="s">
        <v>117</v>
      </c>
      <c r="D83" s="685">
        <v>1</v>
      </c>
      <c r="E83" s="296">
        <v>202994000</v>
      </c>
      <c r="F83" s="679"/>
      <c r="G83" s="679"/>
      <c r="H83" s="679"/>
      <c r="I83" s="679"/>
      <c r="J83" s="679"/>
      <c r="K83" s="679"/>
      <c r="L83" s="679"/>
      <c r="M83" s="679"/>
      <c r="N83" s="679"/>
      <c r="O83" s="679"/>
      <c r="P83" s="679"/>
      <c r="Q83" s="679"/>
      <c r="R83" s="679"/>
      <c r="S83" s="679"/>
      <c r="T83" s="679"/>
      <c r="U83" s="679"/>
      <c r="V83" s="679"/>
      <c r="W83" s="679"/>
      <c r="X83" s="679"/>
      <c r="Y83" s="679"/>
      <c r="Z83" s="679"/>
      <c r="AA83" s="679"/>
      <c r="AB83" s="679"/>
      <c r="AC83" s="679"/>
      <c r="AD83" s="679"/>
      <c r="AE83" s="679"/>
      <c r="AF83" s="679"/>
      <c r="AG83" s="679"/>
      <c r="AH83" s="679"/>
      <c r="AI83" s="679"/>
      <c r="AJ83" s="679"/>
      <c r="AK83" s="679"/>
      <c r="AL83" s="679"/>
      <c r="AM83" s="679"/>
      <c r="AN83" s="680"/>
    </row>
    <row r="84" spans="1:40" s="681" customFormat="1" ht="15.75" customHeight="1">
      <c r="A84" s="682">
        <v>7</v>
      </c>
      <c r="B84" s="691" t="s">
        <v>436</v>
      </c>
      <c r="C84" s="684" t="s">
        <v>117</v>
      </c>
      <c r="D84" s="685">
        <v>1</v>
      </c>
      <c r="E84" s="296">
        <v>160742000</v>
      </c>
      <c r="F84" s="679"/>
      <c r="G84" s="679"/>
      <c r="H84" s="679"/>
      <c r="I84" s="679"/>
      <c r="J84" s="679"/>
      <c r="K84" s="679"/>
      <c r="L84" s="679"/>
      <c r="M84" s="679"/>
      <c r="N84" s="679"/>
      <c r="O84" s="679"/>
      <c r="P84" s="679"/>
      <c r="Q84" s="679"/>
      <c r="R84" s="679"/>
      <c r="S84" s="679"/>
      <c r="T84" s="679"/>
      <c r="U84" s="679"/>
      <c r="V84" s="679"/>
      <c r="W84" s="679"/>
      <c r="X84" s="679"/>
      <c r="Y84" s="679"/>
      <c r="Z84" s="679"/>
      <c r="AA84" s="679"/>
      <c r="AB84" s="679"/>
      <c r="AC84" s="679"/>
      <c r="AD84" s="679"/>
      <c r="AE84" s="679"/>
      <c r="AF84" s="679"/>
      <c r="AG84" s="679"/>
      <c r="AH84" s="679"/>
      <c r="AI84" s="679"/>
      <c r="AJ84" s="679"/>
      <c r="AK84" s="679"/>
      <c r="AL84" s="679"/>
      <c r="AM84" s="679"/>
      <c r="AN84" s="680"/>
    </row>
    <row r="85" spans="1:40" s="681" customFormat="1" ht="15.75" customHeight="1">
      <c r="A85" s="682">
        <v>8</v>
      </c>
      <c r="B85" s="691" t="s">
        <v>437</v>
      </c>
      <c r="C85" s="684" t="s">
        <v>117</v>
      </c>
      <c r="D85" s="685">
        <v>1</v>
      </c>
      <c r="E85" s="296">
        <v>141316000</v>
      </c>
      <c r="F85" s="679"/>
      <c r="G85" s="679"/>
      <c r="H85" s="679"/>
      <c r="I85" s="679"/>
      <c r="J85" s="679"/>
      <c r="K85" s="679"/>
      <c r="L85" s="679"/>
      <c r="M85" s="679"/>
      <c r="N85" s="679"/>
      <c r="O85" s="679"/>
      <c r="P85" s="679"/>
      <c r="Q85" s="679"/>
      <c r="R85" s="679"/>
      <c r="S85" s="679"/>
      <c r="T85" s="679"/>
      <c r="U85" s="679"/>
      <c r="V85" s="679"/>
      <c r="W85" s="679"/>
      <c r="X85" s="679"/>
      <c r="Y85" s="679"/>
      <c r="Z85" s="679"/>
      <c r="AA85" s="679"/>
      <c r="AB85" s="679"/>
      <c r="AC85" s="679"/>
      <c r="AD85" s="679"/>
      <c r="AE85" s="679"/>
      <c r="AF85" s="679"/>
      <c r="AG85" s="679"/>
      <c r="AH85" s="679"/>
      <c r="AI85" s="679"/>
      <c r="AJ85" s="679"/>
      <c r="AK85" s="679"/>
      <c r="AL85" s="679"/>
      <c r="AM85" s="679"/>
      <c r="AN85" s="680"/>
    </row>
    <row r="86" spans="1:40" s="681" customFormat="1" ht="25.5">
      <c r="A86" s="682">
        <v>9</v>
      </c>
      <c r="B86" s="691" t="s">
        <v>438</v>
      </c>
      <c r="C86" s="684" t="s">
        <v>117</v>
      </c>
      <c r="D86" s="685">
        <v>1</v>
      </c>
      <c r="E86" s="296">
        <v>201810000</v>
      </c>
      <c r="F86" s="679"/>
      <c r="G86" s="679"/>
      <c r="H86" s="679"/>
      <c r="I86" s="679"/>
      <c r="J86" s="679"/>
      <c r="K86" s="679"/>
      <c r="L86" s="679"/>
      <c r="M86" s="679"/>
      <c r="N86" s="679"/>
      <c r="O86" s="679"/>
      <c r="P86" s="679"/>
      <c r="Q86" s="679"/>
      <c r="R86" s="679"/>
      <c r="S86" s="679"/>
      <c r="T86" s="679"/>
      <c r="U86" s="679"/>
      <c r="V86" s="679"/>
      <c r="W86" s="679"/>
      <c r="X86" s="679"/>
      <c r="Y86" s="679"/>
      <c r="Z86" s="679"/>
      <c r="AA86" s="679"/>
      <c r="AB86" s="679"/>
      <c r="AC86" s="679"/>
      <c r="AD86" s="679"/>
      <c r="AE86" s="679"/>
      <c r="AF86" s="679"/>
      <c r="AG86" s="679"/>
      <c r="AH86" s="679"/>
      <c r="AI86" s="679"/>
      <c r="AJ86" s="679"/>
      <c r="AK86" s="679"/>
      <c r="AL86" s="679"/>
      <c r="AM86" s="679"/>
      <c r="AN86" s="680"/>
    </row>
    <row r="87" spans="1:40" s="681" customFormat="1" ht="38.25">
      <c r="A87" s="682">
        <v>10</v>
      </c>
      <c r="B87" s="691" t="s">
        <v>439</v>
      </c>
      <c r="C87" s="684" t="s">
        <v>117</v>
      </c>
      <c r="D87" s="685">
        <v>1</v>
      </c>
      <c r="E87" s="296">
        <v>156820000</v>
      </c>
      <c r="F87" s="679"/>
      <c r="G87" s="679"/>
      <c r="H87" s="679"/>
      <c r="I87" s="679"/>
      <c r="J87" s="679"/>
      <c r="K87" s="679"/>
      <c r="L87" s="679"/>
      <c r="M87" s="679"/>
      <c r="N87" s="679"/>
      <c r="O87" s="679"/>
      <c r="P87" s="679"/>
      <c r="Q87" s="679"/>
      <c r="R87" s="679"/>
      <c r="S87" s="679"/>
      <c r="T87" s="679"/>
      <c r="U87" s="679"/>
      <c r="V87" s="679"/>
      <c r="W87" s="679"/>
      <c r="X87" s="679"/>
      <c r="Y87" s="679"/>
      <c r="Z87" s="679"/>
      <c r="AA87" s="679"/>
      <c r="AB87" s="679"/>
      <c r="AC87" s="679"/>
      <c r="AD87" s="679"/>
      <c r="AE87" s="679"/>
      <c r="AF87" s="679"/>
      <c r="AG87" s="679"/>
      <c r="AH87" s="679"/>
      <c r="AI87" s="679"/>
      <c r="AJ87" s="679"/>
      <c r="AK87" s="679"/>
      <c r="AL87" s="679"/>
      <c r="AM87" s="679"/>
      <c r="AN87" s="680"/>
    </row>
    <row r="88" spans="1:40" s="681" customFormat="1" ht="25.5">
      <c r="A88" s="682">
        <v>11</v>
      </c>
      <c r="B88" s="691" t="s">
        <v>440</v>
      </c>
      <c r="C88" s="684" t="s">
        <v>117</v>
      </c>
      <c r="D88" s="685">
        <v>1</v>
      </c>
      <c r="E88" s="296">
        <v>146980000</v>
      </c>
      <c r="F88" s="679"/>
      <c r="G88" s="679"/>
      <c r="H88" s="679"/>
      <c r="I88" s="679"/>
      <c r="J88" s="679"/>
      <c r="K88" s="679"/>
      <c r="L88" s="679"/>
      <c r="M88" s="679"/>
      <c r="N88" s="679"/>
      <c r="O88" s="679"/>
      <c r="P88" s="679"/>
      <c r="Q88" s="679"/>
      <c r="R88" s="679"/>
      <c r="S88" s="679"/>
      <c r="T88" s="679"/>
      <c r="U88" s="679"/>
      <c r="V88" s="679"/>
      <c r="W88" s="679"/>
      <c r="X88" s="679"/>
      <c r="Y88" s="679"/>
      <c r="Z88" s="679"/>
      <c r="AA88" s="679"/>
      <c r="AB88" s="679"/>
      <c r="AC88" s="679"/>
      <c r="AD88" s="679"/>
      <c r="AE88" s="679"/>
      <c r="AF88" s="679"/>
      <c r="AG88" s="679"/>
      <c r="AH88" s="679"/>
      <c r="AI88" s="679"/>
      <c r="AJ88" s="679"/>
      <c r="AK88" s="679"/>
      <c r="AL88" s="679"/>
      <c r="AM88" s="679"/>
      <c r="AN88" s="680"/>
    </row>
    <row r="89" spans="1:40" s="681" customFormat="1" ht="18.75" customHeight="1">
      <c r="A89" s="682">
        <v>12</v>
      </c>
      <c r="B89" s="691" t="s">
        <v>541</v>
      </c>
      <c r="C89" s="684" t="s">
        <v>117</v>
      </c>
      <c r="D89" s="685">
        <v>1</v>
      </c>
      <c r="E89" s="296">
        <v>207740000</v>
      </c>
      <c r="F89" s="679"/>
      <c r="G89" s="679"/>
      <c r="H89" s="679"/>
      <c r="I89" s="679"/>
      <c r="J89" s="679"/>
      <c r="K89" s="679"/>
      <c r="L89" s="679"/>
      <c r="M89" s="679"/>
      <c r="N89" s="679"/>
      <c r="O89" s="679"/>
      <c r="P89" s="679"/>
      <c r="Q89" s="679"/>
      <c r="R89" s="679"/>
      <c r="S89" s="679"/>
      <c r="T89" s="679"/>
      <c r="U89" s="679"/>
      <c r="V89" s="679"/>
      <c r="W89" s="679"/>
      <c r="X89" s="679"/>
      <c r="Y89" s="679"/>
      <c r="Z89" s="679"/>
      <c r="AA89" s="679"/>
      <c r="AB89" s="679"/>
      <c r="AC89" s="679"/>
      <c r="AD89" s="679"/>
      <c r="AE89" s="679"/>
      <c r="AF89" s="679"/>
      <c r="AG89" s="679"/>
      <c r="AH89" s="679"/>
      <c r="AI89" s="679"/>
      <c r="AJ89" s="679"/>
      <c r="AK89" s="679"/>
      <c r="AL89" s="679"/>
      <c r="AM89" s="679"/>
      <c r="AN89" s="680"/>
    </row>
    <row r="90" spans="1:40" s="681" customFormat="1" ht="18.75" customHeight="1">
      <c r="A90" s="682">
        <v>13</v>
      </c>
      <c r="B90" s="691" t="s">
        <v>542</v>
      </c>
      <c r="C90" s="684" t="s">
        <v>117</v>
      </c>
      <c r="D90" s="685">
        <v>1</v>
      </c>
      <c r="E90" s="296">
        <v>388802000</v>
      </c>
      <c r="F90" s="679"/>
      <c r="G90" s="679"/>
      <c r="H90" s="679"/>
      <c r="I90" s="679"/>
      <c r="J90" s="679"/>
      <c r="K90" s="679"/>
      <c r="L90" s="679"/>
      <c r="M90" s="679"/>
      <c r="N90" s="679"/>
      <c r="O90" s="679"/>
      <c r="P90" s="679"/>
      <c r="Q90" s="679"/>
      <c r="R90" s="679"/>
      <c r="S90" s="679"/>
      <c r="T90" s="679"/>
      <c r="U90" s="679"/>
      <c r="V90" s="679"/>
      <c r="W90" s="679"/>
      <c r="X90" s="679"/>
      <c r="Y90" s="679"/>
      <c r="Z90" s="679"/>
      <c r="AA90" s="679"/>
      <c r="AB90" s="679"/>
      <c r="AC90" s="679"/>
      <c r="AD90" s="679"/>
      <c r="AE90" s="679"/>
      <c r="AF90" s="679"/>
      <c r="AG90" s="679"/>
      <c r="AH90" s="679"/>
      <c r="AI90" s="679"/>
      <c r="AJ90" s="679"/>
      <c r="AK90" s="679"/>
      <c r="AL90" s="679"/>
      <c r="AM90" s="679"/>
      <c r="AN90" s="680"/>
    </row>
    <row r="91" spans="1:40" s="681" customFormat="1" ht="25.5">
      <c r="A91" s="682">
        <v>14</v>
      </c>
      <c r="B91" s="691" t="s">
        <v>543</v>
      </c>
      <c r="C91" s="684" t="s">
        <v>117</v>
      </c>
      <c r="D91" s="685">
        <v>1</v>
      </c>
      <c r="E91" s="296">
        <v>105691000</v>
      </c>
      <c r="F91" s="679"/>
      <c r="G91" s="679"/>
      <c r="H91" s="679"/>
      <c r="I91" s="679"/>
      <c r="J91" s="679"/>
      <c r="K91" s="679"/>
      <c r="L91" s="679"/>
      <c r="M91" s="679"/>
      <c r="N91" s="679"/>
      <c r="O91" s="679"/>
      <c r="P91" s="679"/>
      <c r="Q91" s="679"/>
      <c r="R91" s="679"/>
      <c r="S91" s="679"/>
      <c r="T91" s="679"/>
      <c r="U91" s="679"/>
      <c r="V91" s="679"/>
      <c r="W91" s="679"/>
      <c r="X91" s="679"/>
      <c r="Y91" s="679"/>
      <c r="Z91" s="679"/>
      <c r="AA91" s="679"/>
      <c r="AB91" s="679"/>
      <c r="AC91" s="679"/>
      <c r="AD91" s="679"/>
      <c r="AE91" s="679"/>
      <c r="AF91" s="679"/>
      <c r="AG91" s="679"/>
      <c r="AH91" s="679"/>
      <c r="AI91" s="679"/>
      <c r="AJ91" s="679"/>
      <c r="AK91" s="679"/>
      <c r="AL91" s="679"/>
      <c r="AM91" s="679"/>
      <c r="AN91" s="680"/>
    </row>
    <row r="92" spans="1:40" s="681" customFormat="1" ht="15" customHeight="1">
      <c r="A92" s="696" t="s">
        <v>83</v>
      </c>
      <c r="B92" s="696"/>
      <c r="C92" s="696"/>
      <c r="D92" s="696"/>
      <c r="E92" s="216">
        <f>E8+E22+E29+E32+E39+E45+E77</f>
        <v>17381738103</v>
      </c>
      <c r="F92" s="679"/>
      <c r="G92" s="679"/>
      <c r="H92" s="679"/>
      <c r="I92" s="679"/>
      <c r="J92" s="679"/>
      <c r="K92" s="679"/>
      <c r="L92" s="679"/>
      <c r="M92" s="679"/>
      <c r="N92" s="679"/>
      <c r="O92" s="679"/>
      <c r="P92" s="679"/>
      <c r="Q92" s="679"/>
      <c r="R92" s="679"/>
      <c r="S92" s="679"/>
      <c r="T92" s="679"/>
      <c r="U92" s="679"/>
      <c r="V92" s="679"/>
      <c r="W92" s="679"/>
      <c r="X92" s="679"/>
      <c r="Y92" s="679"/>
      <c r="Z92" s="679"/>
      <c r="AA92" s="679"/>
      <c r="AB92" s="679"/>
      <c r="AC92" s="679"/>
      <c r="AD92" s="679"/>
      <c r="AE92" s="679"/>
      <c r="AF92" s="679"/>
      <c r="AG92" s="679"/>
      <c r="AH92" s="679"/>
      <c r="AI92" s="679"/>
      <c r="AJ92" s="679"/>
      <c r="AK92" s="679"/>
      <c r="AL92" s="679"/>
      <c r="AM92" s="679"/>
      <c r="AN92" s="680"/>
    </row>
    <row r="93" spans="1:40">
      <c r="B93" s="671"/>
      <c r="C93" s="671"/>
      <c r="D93" s="698"/>
      <c r="E93" s="217"/>
    </row>
    <row r="94" spans="1:40" s="697" customFormat="1">
      <c r="B94" s="671"/>
      <c r="C94" s="695"/>
      <c r="D94" s="695"/>
      <c r="E94" s="135"/>
      <c r="F94" s="694"/>
      <c r="G94" s="699"/>
      <c r="H94" s="699"/>
      <c r="I94" s="699"/>
      <c r="J94" s="699"/>
      <c r="K94" s="699"/>
      <c r="L94" s="699"/>
      <c r="M94" s="699"/>
      <c r="N94" s="699"/>
      <c r="O94" s="699"/>
      <c r="P94" s="699"/>
      <c r="Q94" s="699"/>
      <c r="R94" s="699"/>
      <c r="S94" s="699"/>
      <c r="T94" s="699"/>
      <c r="U94" s="699"/>
      <c r="V94" s="699"/>
      <c r="W94" s="699"/>
      <c r="X94" s="699"/>
      <c r="Y94" s="699"/>
      <c r="Z94" s="699"/>
      <c r="AA94" s="699"/>
      <c r="AB94" s="699"/>
      <c r="AC94" s="699"/>
      <c r="AD94" s="699"/>
      <c r="AE94" s="699"/>
      <c r="AF94" s="699"/>
      <c r="AG94" s="699"/>
      <c r="AH94" s="699"/>
      <c r="AI94" s="699"/>
      <c r="AJ94" s="699"/>
      <c r="AK94" s="699"/>
      <c r="AL94" s="699"/>
      <c r="AM94" s="699"/>
      <c r="AN94" s="699"/>
    </row>
    <row r="95" spans="1:40" s="697" customFormat="1">
      <c r="B95" s="671"/>
      <c r="C95" s="695"/>
      <c r="D95" s="695"/>
      <c r="E95" s="135"/>
      <c r="F95" s="694"/>
      <c r="G95" s="699"/>
      <c r="H95" s="699"/>
      <c r="I95" s="699"/>
      <c r="J95" s="699"/>
      <c r="K95" s="699"/>
      <c r="L95" s="699"/>
      <c r="M95" s="699"/>
      <c r="N95" s="699"/>
      <c r="O95" s="699"/>
      <c r="P95" s="699"/>
      <c r="Q95" s="699"/>
      <c r="R95" s="699"/>
      <c r="S95" s="699"/>
      <c r="T95" s="699"/>
      <c r="U95" s="699"/>
      <c r="V95" s="699"/>
      <c r="W95" s="699"/>
      <c r="X95" s="699"/>
      <c r="Y95" s="699"/>
      <c r="Z95" s="699"/>
      <c r="AA95" s="699"/>
      <c r="AB95" s="699"/>
      <c r="AC95" s="699"/>
      <c r="AD95" s="699"/>
      <c r="AE95" s="699"/>
      <c r="AF95" s="699"/>
      <c r="AG95" s="699"/>
      <c r="AH95" s="699"/>
      <c r="AI95" s="699"/>
      <c r="AJ95" s="699"/>
      <c r="AK95" s="699"/>
      <c r="AL95" s="699"/>
      <c r="AM95" s="699"/>
      <c r="AN95" s="699"/>
    </row>
    <row r="96" spans="1:40" s="697" customFormat="1">
      <c r="B96" s="671"/>
      <c r="C96" s="695"/>
      <c r="D96" s="695"/>
      <c r="E96" s="135"/>
      <c r="F96" s="694"/>
      <c r="G96" s="699"/>
      <c r="H96" s="699"/>
      <c r="I96" s="699"/>
      <c r="J96" s="699"/>
      <c r="K96" s="699"/>
      <c r="L96" s="699"/>
      <c r="M96" s="699"/>
      <c r="N96" s="699"/>
      <c r="O96" s="699"/>
      <c r="P96" s="699"/>
      <c r="Q96" s="699"/>
      <c r="R96" s="699"/>
      <c r="S96" s="699"/>
      <c r="T96" s="699"/>
      <c r="U96" s="699"/>
      <c r="V96" s="699"/>
      <c r="W96" s="699"/>
      <c r="X96" s="699"/>
      <c r="Y96" s="699"/>
      <c r="Z96" s="699"/>
      <c r="AA96" s="699"/>
      <c r="AB96" s="699"/>
      <c r="AC96" s="699"/>
      <c r="AD96" s="699"/>
      <c r="AE96" s="699"/>
      <c r="AF96" s="699"/>
      <c r="AG96" s="699"/>
      <c r="AH96" s="699"/>
      <c r="AI96" s="699"/>
      <c r="AJ96" s="699"/>
      <c r="AK96" s="699"/>
      <c r="AL96" s="699"/>
      <c r="AM96" s="699"/>
      <c r="AN96" s="699"/>
    </row>
    <row r="97" spans="2:5">
      <c r="B97" s="700"/>
    </row>
    <row r="98" spans="2:5">
      <c r="B98" s="671"/>
    </row>
    <row r="99" spans="2:5">
      <c r="B99" s="671"/>
    </row>
    <row r="100" spans="2:5">
      <c r="B100" s="700"/>
    </row>
    <row r="101" spans="2:5">
      <c r="B101" s="671"/>
    </row>
    <row r="102" spans="2:5">
      <c r="B102" s="671"/>
      <c r="E102" s="707"/>
    </row>
    <row r="103" spans="2:5">
      <c r="B103" s="701"/>
    </row>
    <row r="104" spans="2:5">
      <c r="B104" s="702"/>
    </row>
    <row r="105" spans="2:5">
      <c r="B105" s="671"/>
    </row>
    <row r="106" spans="2:5">
      <c r="B106" s="671"/>
    </row>
    <row r="107" spans="2:5">
      <c r="B107" s="671"/>
    </row>
    <row r="108" spans="2:5">
      <c r="B108" s="671"/>
    </row>
    <row r="109" spans="2:5">
      <c r="B109" s="700"/>
    </row>
    <row r="110" spans="2:5">
      <c r="B110" s="671"/>
    </row>
    <row r="111" spans="2:5">
      <c r="B111" s="671"/>
    </row>
    <row r="112" spans="2:5">
      <c r="B112" s="671"/>
    </row>
    <row r="113" spans="2:2">
      <c r="B113" s="703"/>
    </row>
    <row r="114" spans="2:2">
      <c r="B114" s="671"/>
    </row>
    <row r="115" spans="2:2">
      <c r="B115" s="671"/>
    </row>
    <row r="116" spans="2:2">
      <c r="B116" s="671"/>
    </row>
    <row r="117" spans="2:2">
      <c r="B117" s="704"/>
    </row>
    <row r="118" spans="2:2">
      <c r="B118" s="704"/>
    </row>
    <row r="119" spans="2:2">
      <c r="B119" s="671"/>
    </row>
    <row r="120" spans="2:2">
      <c r="B120" s="671"/>
    </row>
    <row r="121" spans="2:2">
      <c r="B121" s="700"/>
    </row>
    <row r="122" spans="2:2">
      <c r="B122" s="699"/>
    </row>
    <row r="124" spans="2:2">
      <c r="B124" s="705"/>
    </row>
  </sheetData>
  <mergeCells count="1">
    <mergeCell ref="A92:D92"/>
  </mergeCells>
  <printOptions horizontalCentered="1"/>
  <pageMargins left="0.98425196850393704" right="0.39370078740157483" top="0.78740157480314965" bottom="1.1811023622047245" header="0.31496062992125984" footer="0.31496062992125984"/>
  <pageSetup paperSize="10001" scale="8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HeadingPairs>
  <TitlesOfParts>
    <vt:vector size="27" baseType="lpstr">
      <vt:lpstr>BAPPEDA</vt:lpstr>
      <vt:lpstr>BPMPPT </vt:lpstr>
      <vt:lpstr>PMD </vt:lpstr>
      <vt:lpstr>DISTAMBEN </vt:lpstr>
      <vt:lpstr>DISPRINDAG </vt:lpstr>
      <vt:lpstr>PERIKANAN </vt:lpstr>
      <vt:lpstr>PERTANIAN</vt:lpstr>
      <vt:lpstr>KEHUTANAN </vt:lpstr>
      <vt:lpstr>DPPKAD </vt:lpstr>
      <vt:lpstr>BAPPEDA!Print_Area</vt:lpstr>
      <vt:lpstr>'BPMPPT '!Print_Area</vt:lpstr>
      <vt:lpstr>'DISPRINDAG '!Print_Area</vt:lpstr>
      <vt:lpstr>'DISTAMBEN '!Print_Area</vt:lpstr>
      <vt:lpstr>'DPPKAD '!Print_Area</vt:lpstr>
      <vt:lpstr>'KEHUTANAN '!Print_Area</vt:lpstr>
      <vt:lpstr>'PERIKANAN '!Print_Area</vt:lpstr>
      <vt:lpstr>PERTANIAN!Print_Area</vt:lpstr>
      <vt:lpstr>'PMD '!Print_Area</vt:lpstr>
      <vt:lpstr>BAPPEDA!Print_Titles</vt:lpstr>
      <vt:lpstr>'BPMPPT '!Print_Titles</vt:lpstr>
      <vt:lpstr>'DISPRINDAG '!Print_Titles</vt:lpstr>
      <vt:lpstr>'DISTAMBEN '!Print_Titles</vt:lpstr>
      <vt:lpstr>'DPPKAD '!Print_Titles</vt:lpstr>
      <vt:lpstr>'KEHUTANAN '!Print_Titles</vt:lpstr>
      <vt:lpstr>'PERIKANAN '!Print_Titles</vt:lpstr>
      <vt:lpstr>PERTANIAN!Print_Titles</vt:lpstr>
      <vt:lpstr>'PMD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2016-01-22T03:06:10Z</cp:lastPrinted>
  <dcterms:created xsi:type="dcterms:W3CDTF">2014-08-07T06:51:44Z</dcterms:created>
  <dcterms:modified xsi:type="dcterms:W3CDTF">2016-01-22T21:52:16Z</dcterms:modified>
</cp:coreProperties>
</file>